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54-СквирОТГ" sheetId="1" r:id="rId4"/>
  </sheets>
  <definedNames/>
  <calcPr/>
  <extLst>
    <ext uri="GoogleSheetsCustomDataVersion1">
      <go:sheetsCustomData xmlns:go="http://customooxmlschemas.google.com/" r:id="rId5" roundtripDataSignature="AMtx7mgFZE59RY13C97Yjos25doyClgO9A=="/>
    </ext>
  </extLst>
</workbook>
</file>

<file path=xl/sharedStrings.xml><?xml version="1.0" encoding="utf-8"?>
<sst xmlns="http://schemas.openxmlformats.org/spreadsheetml/2006/main" count="155" uniqueCount="79">
  <si>
    <r>
      <rPr>
        <rFont val="Times New Roman"/>
        <b/>
        <color rgb="FF000000"/>
        <sz val="12.0"/>
      </rPr>
      <t>Додаток 1
до рішення сесії
Сквирської міської ради 
від ____________№ _____</t>
    </r>
    <r>
      <rPr>
        <rFont val="Times New Roman"/>
        <color rgb="FF000000"/>
        <sz val="12.0"/>
      </rPr>
      <t xml:space="preserve">
</t>
    </r>
  </si>
  <si>
    <t>ПРОЄКТ мережі</t>
  </si>
  <si>
    <t>класів  та учнів закладів загальної середньої освіти Сквирської міської ради   на 2022/2023 навчальний рік</t>
  </si>
  <si>
    <t>№</t>
  </si>
  <si>
    <t>Стара коротка назва ЗЗСО (НВО)                                     (в алфавітному порядку)</t>
  </si>
  <si>
    <t>Ступінь закладу</t>
  </si>
  <si>
    <t xml:space="preserve">Нова коротка назва ЗЗСО (НВО)  </t>
  </si>
  <si>
    <t>1 кл.</t>
  </si>
  <si>
    <t>2 кл.</t>
  </si>
  <si>
    <t>3 кл</t>
  </si>
  <si>
    <t>4 кл</t>
  </si>
  <si>
    <t xml:space="preserve"> Разом 1-4 кл</t>
  </si>
  <si>
    <t>5 кл</t>
  </si>
  <si>
    <t>6 кл</t>
  </si>
  <si>
    <t>7 кл</t>
  </si>
  <si>
    <t>8 кл</t>
  </si>
  <si>
    <t>9 кл</t>
  </si>
  <si>
    <t>Разом 5-9 класи</t>
  </si>
  <si>
    <t>10 кл</t>
  </si>
  <si>
    <t>11 кл</t>
  </si>
  <si>
    <t>Разом 10-11 класи</t>
  </si>
  <si>
    <t>Усього 1-11 кл.</t>
  </si>
  <si>
    <t>Дітей дошкільного віку в НВК</t>
  </si>
  <si>
    <t xml:space="preserve">Кількість ставок педпрацівників </t>
  </si>
  <si>
    <t xml:space="preserve">Кількість ставок техпрацівників </t>
  </si>
  <si>
    <t>кл</t>
  </si>
  <si>
    <t>учн</t>
  </si>
  <si>
    <t>Кл</t>
  </si>
  <si>
    <t>ком</t>
  </si>
  <si>
    <t>Учн</t>
  </si>
  <si>
    <t>Школи І-ІІІ ступенів</t>
  </si>
  <si>
    <t xml:space="preserve">Сквирський академічний ліцей </t>
  </si>
  <si>
    <t>I-III</t>
  </si>
  <si>
    <t>І-ІІІ</t>
  </si>
  <si>
    <t>Сквирський академічний ліцей №2</t>
  </si>
  <si>
    <t xml:space="preserve">Тхорівська початкова школа </t>
  </si>
  <si>
    <t>І-ІІ</t>
  </si>
  <si>
    <t>Тхорівська філія</t>
  </si>
  <si>
    <t>І</t>
  </si>
  <si>
    <t xml:space="preserve">Сквирський академічний ліцей "Перспектива" </t>
  </si>
  <si>
    <t xml:space="preserve">Сквирська ЗОШ І-ІІІ ст. №1 </t>
  </si>
  <si>
    <t>Сквирський ЗЗСО №1</t>
  </si>
  <si>
    <t xml:space="preserve">Сквирська ЗОШ І-ІІІ ст.  №3 </t>
  </si>
  <si>
    <t>Сквирський ЗЗСО №3</t>
  </si>
  <si>
    <t>Сквирське НВО № 5</t>
  </si>
  <si>
    <t xml:space="preserve">Сквирський НВК </t>
  </si>
  <si>
    <t>Буківський НВК</t>
  </si>
  <si>
    <t>Горобіївський НВК</t>
  </si>
  <si>
    <t>Дулицьке НВО</t>
  </si>
  <si>
    <t>Дулицький НВК</t>
  </si>
  <si>
    <t>Кривошиїнське НВО</t>
  </si>
  <si>
    <t>Кривошиїнський НВК</t>
  </si>
  <si>
    <t>Оріховецький НВК</t>
  </si>
  <si>
    <t>Пустоварівський НВК</t>
  </si>
  <si>
    <t>Самгородоцький  ЗЗСО</t>
  </si>
  <si>
    <t>Самгородоцький НВК</t>
  </si>
  <si>
    <t>Шамраївський НВК</t>
  </si>
  <si>
    <t>філія - Рудянське НВО</t>
  </si>
  <si>
    <t>Рудянська філія</t>
  </si>
  <si>
    <t>Разом по ЗЗСО І-ІІІ ст</t>
  </si>
  <si>
    <t>Школи І-ІІ ступенів</t>
  </si>
  <si>
    <t>Антонівське НВО</t>
  </si>
  <si>
    <t>I-II</t>
  </si>
  <si>
    <t>Антонівський НВК</t>
  </si>
  <si>
    <t>Малолисовецький НВК</t>
  </si>
  <si>
    <t>Разом по ЗЗСО І-ІІ ст</t>
  </si>
  <si>
    <t>Школи І ступеня</t>
  </si>
  <si>
    <t>Кам'яногребельський НВК</t>
  </si>
  <si>
    <t>Кам'яногребельська початкова школа</t>
  </si>
  <si>
    <t>Рогізнянський НВК</t>
  </si>
  <si>
    <t>Рогізнянська початкова школа</t>
  </si>
  <si>
    <t>Чубинецький НВК</t>
  </si>
  <si>
    <t>Чубинецька початкова школа</t>
  </si>
  <si>
    <t>Шапіївський НВК</t>
  </si>
  <si>
    <t>Шапіївська початкова школа</t>
  </si>
  <si>
    <t>Разом ЗЗСО І ст</t>
  </si>
  <si>
    <t>Усього по ОТГ</t>
  </si>
  <si>
    <t>Начальник відділу освіти</t>
  </si>
  <si>
    <t>Світлана РИЧЕНКО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</si>
</sst>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7">
    <font>
      <sz val="12.0"/>
      <color theme="1"/>
      <name val="Times New Roman"/>
      <scheme val="minor"/>
    </font>
    <font>
      <sz val="12.0"/>
      <color theme="1"/>
      <name val="Arial"/>
    </font>
    <font>
      <sz val="10.0"/>
      <color theme="1"/>
      <name val="Arial"/>
    </font>
    <font>
      <sz val="12.0"/>
      <color rgb="FF000000"/>
      <name val="Times New Roman"/>
    </font>
    <font>
      <b/>
      <sz val="14.0"/>
      <color theme="1"/>
      <name val="Arial"/>
    </font>
    <font>
      <b/>
      <sz val="12.0"/>
      <color theme="1"/>
      <name val="Arial"/>
    </font>
    <font>
      <b/>
      <sz val="12.0"/>
      <color rgb="FFFF0000"/>
      <name val="Arial"/>
    </font>
    <font>
      <b/>
      <sz val="10.0"/>
      <color theme="1"/>
      <name val="Arial"/>
    </font>
    <font>
      <b/>
      <sz val="8.0"/>
      <color theme="1"/>
      <name val="Arial"/>
    </font>
    <font>
      <sz val="8.0"/>
      <color theme="1"/>
      <name val="Arial"/>
    </font>
    <font/>
    <font>
      <b/>
      <sz val="8.0"/>
      <color rgb="FFFF0000"/>
      <name val="Arial"/>
    </font>
    <font>
      <sz val="12.0"/>
      <color rgb="FFFF0000"/>
      <name val="Arial"/>
    </font>
    <font>
      <sz val="8.0"/>
      <color rgb="FFFF0000"/>
      <name val="Arial"/>
    </font>
    <font>
      <b/>
      <sz val="14.0"/>
      <color rgb="FFFF0000"/>
      <name val="Arial"/>
    </font>
    <font>
      <sz val="14.0"/>
      <color theme="1"/>
      <name val="Arial"/>
    </font>
    <font>
      <b/>
      <sz val="14.0"/>
      <color rgb="FF0066CC"/>
      <name val="Arial"/>
    </font>
  </fonts>
  <fills count="8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339966"/>
        <bgColor rgb="FF339966"/>
      </patternFill>
    </fill>
    <fill>
      <patternFill patternType="solid">
        <fgColor rgb="FF548135"/>
        <bgColor rgb="FF548135"/>
      </patternFill>
    </fill>
    <fill>
      <patternFill patternType="solid">
        <fgColor theme="0"/>
        <bgColor theme="0"/>
      </patternFill>
    </fill>
    <fill>
      <patternFill patternType="solid">
        <fgColor rgb="FFFBE4D5"/>
        <bgColor rgb="FFFBE4D5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3" numFmtId="0" xfId="0" applyAlignment="1" applyFont="1">
      <alignment shrinkToFit="0" vertical="bottom" wrapText="1"/>
    </xf>
    <xf borderId="0" fillId="0" fontId="4" numFmtId="0" xfId="0" applyAlignment="1" applyFont="1">
      <alignment horizontal="center" shrinkToFit="0" vertical="bottom" wrapText="0"/>
    </xf>
    <xf borderId="0" fillId="0" fontId="5" numFmtId="0" xfId="0" applyAlignment="1" applyFont="1">
      <alignment shrinkToFit="0" vertical="bottom" wrapText="0"/>
    </xf>
    <xf borderId="0" fillId="0" fontId="5" numFmtId="0" xfId="0" applyAlignment="1" applyFont="1">
      <alignment horizontal="center" shrinkToFit="0" vertical="bottom" wrapText="0"/>
    </xf>
    <xf borderId="0" fillId="0" fontId="6" numFmtId="0" xfId="0" applyAlignment="1" applyFont="1">
      <alignment shrinkToFit="0" vertical="bottom" wrapText="0"/>
    </xf>
    <xf borderId="1" fillId="0" fontId="1" numFmtId="0" xfId="0" applyAlignment="1" applyBorder="1" applyFont="1">
      <alignment horizontal="center" shrinkToFit="0" vertical="bottom" wrapText="0"/>
    </xf>
    <xf borderId="1" fillId="0" fontId="7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1" fillId="0" fontId="8" numFmtId="0" xfId="0" applyAlignment="1" applyBorder="1" applyFont="1">
      <alignment horizontal="center" shrinkToFit="0" vertical="center" wrapText="1"/>
    </xf>
    <xf borderId="2" fillId="0" fontId="9" numFmtId="0" xfId="0" applyAlignment="1" applyBorder="1" applyFont="1">
      <alignment horizontal="center" shrinkToFit="0" vertical="center" wrapText="1"/>
    </xf>
    <xf borderId="3" fillId="0" fontId="10" numFmtId="0" xfId="0" applyBorder="1" applyFont="1"/>
    <xf borderId="2" fillId="2" fontId="8" numFmtId="0" xfId="0" applyAlignment="1" applyBorder="1" applyFill="1" applyFont="1">
      <alignment horizontal="center" shrinkToFit="0" vertical="center" wrapText="1"/>
    </xf>
    <xf borderId="4" fillId="0" fontId="10" numFmtId="0" xfId="0" applyBorder="1" applyFont="1"/>
    <xf borderId="1" fillId="0" fontId="9" numFmtId="0" xfId="0" applyAlignment="1" applyBorder="1" applyFont="1">
      <alignment horizontal="center" shrinkToFit="0" vertical="center" wrapText="1"/>
    </xf>
    <xf borderId="5" fillId="0" fontId="10" numFmtId="0" xfId="0" applyBorder="1" applyFont="1"/>
    <xf borderId="6" fillId="3" fontId="9" numFmtId="0" xfId="0" applyAlignment="1" applyBorder="1" applyFill="1" applyFont="1">
      <alignment horizontal="center" shrinkToFit="0" vertical="center" wrapText="1"/>
    </xf>
    <xf borderId="6" fillId="2" fontId="8" numFmtId="0" xfId="0" applyAlignment="1" applyBorder="1" applyFont="1">
      <alignment horizontal="center" shrinkToFit="0" vertical="center" wrapText="1"/>
    </xf>
    <xf borderId="2" fillId="4" fontId="7" numFmtId="0" xfId="0" applyAlignment="1" applyBorder="1" applyFill="1" applyFont="1">
      <alignment horizontal="center" shrinkToFit="0" vertical="bottom" wrapText="0"/>
    </xf>
    <xf borderId="6" fillId="4" fontId="1" numFmtId="0" xfId="0" applyAlignment="1" applyBorder="1" applyFont="1">
      <alignment horizontal="center" shrinkToFit="0" vertical="bottom" wrapText="1"/>
    </xf>
    <xf borderId="6" fillId="4" fontId="11" numFmtId="0" xfId="0" applyAlignment="1" applyBorder="1" applyFont="1">
      <alignment horizontal="center" shrinkToFit="0" vertical="center" wrapText="1"/>
    </xf>
    <xf borderId="6" fillId="4" fontId="12" numFmtId="0" xfId="0" applyAlignment="1" applyBorder="1" applyFont="1">
      <alignment horizontal="center" shrinkToFit="0" vertical="bottom" wrapText="1"/>
    </xf>
    <xf borderId="6" fillId="4" fontId="13" numFmtId="0" xfId="0" applyAlignment="1" applyBorder="1" applyFont="1">
      <alignment horizontal="center" shrinkToFit="0" vertical="center" wrapText="1"/>
    </xf>
    <xf borderId="6" fillId="5" fontId="1" numFmtId="0" xfId="0" applyAlignment="1" applyBorder="1" applyFill="1" applyFont="1">
      <alignment shrinkToFit="0" vertical="bottom" wrapText="0"/>
    </xf>
    <xf borderId="6" fillId="6" fontId="4" numFmtId="0" xfId="0" applyAlignment="1" applyBorder="1" applyFill="1" applyFont="1">
      <alignment shrinkToFit="0" vertical="bottom" wrapText="0"/>
    </xf>
    <xf borderId="6" fillId="0" fontId="4" numFmtId="0" xfId="0" applyAlignment="1" applyBorder="1" applyFont="1">
      <alignment shrinkToFit="0" vertical="bottom" wrapText="1"/>
    </xf>
    <xf borderId="6" fillId="0" fontId="4" numFmtId="0" xfId="0" applyAlignment="1" applyBorder="1" applyFont="1">
      <alignment horizontal="center" shrinkToFit="0" vertical="bottom" wrapText="0"/>
    </xf>
    <xf borderId="6" fillId="0" fontId="4" numFmtId="0" xfId="0" applyAlignment="1" applyBorder="1" applyFont="1">
      <alignment horizontal="left" shrinkToFit="0" vertical="bottom" wrapText="1"/>
    </xf>
    <xf borderId="6" fillId="0" fontId="4" numFmtId="0" xfId="0" applyAlignment="1" applyBorder="1" applyFont="1">
      <alignment horizontal="center" shrinkToFit="0" vertical="center" wrapText="0"/>
    </xf>
    <xf borderId="6" fillId="0" fontId="4" numFmtId="0" xfId="0" applyAlignment="1" applyBorder="1" applyFont="1">
      <alignment shrinkToFit="0" vertical="bottom" wrapText="0"/>
    </xf>
    <xf borderId="6" fillId="2" fontId="4" numFmtId="0" xfId="0" applyAlignment="1" applyBorder="1" applyFont="1">
      <alignment shrinkToFit="0" vertical="bottom" wrapText="0"/>
    </xf>
    <xf borderId="6" fillId="0" fontId="1" numFmtId="0" xfId="0" applyAlignment="1" applyBorder="1" applyFont="1">
      <alignment shrinkToFit="0" vertical="bottom" wrapText="0"/>
    </xf>
    <xf borderId="6" fillId="0" fontId="4" numFmtId="0" xfId="0" applyAlignment="1" applyBorder="1" applyFont="1">
      <alignment horizontal="left" shrinkToFit="0" vertical="top" wrapText="1"/>
    </xf>
    <xf borderId="6" fillId="0" fontId="4" numFmtId="0" xfId="0" applyAlignment="1" applyBorder="1" applyFont="1">
      <alignment horizontal="center" shrinkToFit="0" vertical="top" wrapText="0"/>
    </xf>
    <xf borderId="6" fillId="0" fontId="14" numFmtId="0" xfId="0" applyAlignment="1" applyBorder="1" applyFont="1">
      <alignment shrinkToFit="0" vertical="bottom" wrapText="0"/>
    </xf>
    <xf borderId="6" fillId="0" fontId="4" numFmtId="0" xfId="0" applyAlignment="1" applyBorder="1" applyFont="1">
      <alignment horizontal="left" shrinkToFit="0" vertical="top" wrapText="0"/>
    </xf>
    <xf borderId="6" fillId="7" fontId="4" numFmtId="0" xfId="0" applyAlignment="1" applyBorder="1" applyFill="1" applyFont="1">
      <alignment shrinkToFit="0" vertical="bottom" wrapText="0"/>
    </xf>
    <xf borderId="6" fillId="7" fontId="14" numFmtId="0" xfId="0" applyAlignment="1" applyBorder="1" applyFont="1">
      <alignment shrinkToFit="0" vertical="bottom" wrapText="0"/>
    </xf>
    <xf borderId="6" fillId="2" fontId="14" numFmtId="0" xfId="0" applyAlignment="1" applyBorder="1" applyFont="1">
      <alignment shrinkToFit="0" vertical="bottom" wrapText="0"/>
    </xf>
    <xf borderId="6" fillId="2" fontId="14" numFmtId="0" xfId="0" applyAlignment="1" applyBorder="1" applyFont="1">
      <alignment shrinkToFit="0" vertical="top" wrapText="1"/>
    </xf>
    <xf borderId="6" fillId="2" fontId="14" numFmtId="0" xfId="0" applyAlignment="1" applyBorder="1" applyFont="1">
      <alignment horizontal="center" shrinkToFit="0" vertical="top" wrapText="0"/>
    </xf>
    <xf borderId="6" fillId="2" fontId="4" numFmtId="0" xfId="0" applyAlignment="1" applyBorder="1" applyFont="1">
      <alignment horizontal="center" shrinkToFit="0" vertical="top" wrapText="0"/>
    </xf>
    <xf borderId="6" fillId="2" fontId="1" numFmtId="0" xfId="0" applyAlignment="1" applyBorder="1" applyFont="1">
      <alignment shrinkToFit="0" vertical="bottom" wrapText="0"/>
    </xf>
    <xf borderId="2" fillId="4" fontId="14" numFmtId="0" xfId="0" applyAlignment="1" applyBorder="1" applyFont="1">
      <alignment horizontal="center" shrinkToFit="0" vertical="bottom" wrapText="0"/>
    </xf>
    <xf borderId="6" fillId="4" fontId="14" numFmtId="0" xfId="0" applyAlignment="1" applyBorder="1" applyFont="1">
      <alignment shrinkToFit="0" vertical="bottom" wrapText="0"/>
    </xf>
    <xf borderId="6" fillId="4" fontId="4" numFmtId="0" xfId="0" applyAlignment="1" applyBorder="1" applyFont="1">
      <alignment shrinkToFit="0" vertical="bottom" wrapText="0"/>
    </xf>
    <xf borderId="6" fillId="0" fontId="15" numFmtId="0" xfId="0" applyAlignment="1" applyBorder="1" applyFont="1">
      <alignment shrinkToFit="0" vertical="bottom" wrapText="0"/>
    </xf>
    <xf borderId="6" fillId="2" fontId="16" numFmtId="0" xfId="0" applyAlignment="1" applyBorder="1" applyFont="1">
      <alignment shrinkToFit="0" vertical="bottom" wrapText="0"/>
    </xf>
    <xf borderId="2" fillId="5" fontId="14" numFmtId="0" xfId="0" applyAlignment="1" applyBorder="1" applyFont="1">
      <alignment horizontal="center" shrinkToFit="0" vertical="bottom" wrapText="0"/>
    </xf>
    <xf borderId="6" fillId="5" fontId="14" numFmtId="0" xfId="0" applyAlignment="1" applyBorder="1" applyFont="1">
      <alignment shrinkToFit="0" vertical="bottom" wrapText="0"/>
    </xf>
    <xf borderId="6" fillId="5" fontId="16" numFmtId="0" xfId="0" applyAlignment="1" applyBorder="1" applyFont="1">
      <alignment shrinkToFit="0" vertical="bottom" wrapText="0"/>
    </xf>
    <xf borderId="6" fillId="6" fontId="4" numFmtId="0" xfId="0" applyAlignment="1" applyBorder="1" applyFont="1">
      <alignment shrinkToFit="0" vertical="top" wrapText="1"/>
    </xf>
    <xf borderId="6" fillId="6" fontId="4" numFmtId="0" xfId="0" applyAlignment="1" applyBorder="1" applyFont="1">
      <alignment horizontal="center" shrinkToFit="0" vertical="bottom" wrapText="0"/>
    </xf>
    <xf borderId="6" fillId="6" fontId="4" numFmtId="0" xfId="0" applyAlignment="1" applyBorder="1" applyFont="1">
      <alignment shrinkToFit="0" vertical="bottom" wrapText="1"/>
    </xf>
    <xf borderId="6" fillId="6" fontId="14" numFmtId="0" xfId="0" applyAlignment="1" applyBorder="1" applyFont="1">
      <alignment shrinkToFit="0" vertical="bottom" wrapText="0"/>
    </xf>
    <xf borderId="6" fillId="2" fontId="14" numFmtId="0" xfId="0" applyAlignment="1" applyBorder="1" applyFont="1">
      <alignment shrinkToFit="0" vertical="bottom" wrapText="1"/>
    </xf>
    <xf borderId="0" fillId="0" fontId="4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CCFF"/>
    <pageSetUpPr/>
  </sheetPr>
  <sheetViews>
    <sheetView workbookViewId="0">
      <pane xSplit="2.0" ySplit="9.0" topLeftCell="C10" activePane="bottomRight" state="frozen"/>
      <selection activeCell="C1" sqref="C1" pane="topRight"/>
      <selection activeCell="A10" sqref="A10" pane="bottomLeft"/>
      <selection activeCell="C10" sqref="C10" pane="bottomRight"/>
    </sheetView>
  </sheetViews>
  <sheetFormatPr customHeight="1" defaultColWidth="11.22" defaultRowHeight="15.0"/>
  <cols>
    <col customWidth="1" min="1" max="1" width="4.22"/>
    <col customWidth="1" min="2" max="2" width="34.44"/>
    <col customWidth="1" min="3" max="3" width="8.0"/>
    <col customWidth="1" min="4" max="4" width="29.44"/>
    <col customWidth="1" min="5" max="5" width="9.0"/>
    <col customWidth="1" min="6" max="13" width="6.11"/>
    <col customWidth="1" min="14" max="14" width="4.44"/>
    <col customWidth="1" min="15" max="15" width="4.56"/>
    <col customWidth="1" min="16" max="16" width="6.56"/>
    <col customWidth="1" min="17" max="27" width="6.11"/>
    <col customWidth="1" min="28" max="28" width="7.11"/>
    <col customWidth="1" min="29" max="36" width="6.11"/>
    <col customWidth="1" min="37" max="37" width="7.78"/>
    <col customWidth="1" min="38" max="38" width="8.33"/>
    <col customWidth="1" min="39" max="40" width="9.0"/>
  </cols>
  <sheetData>
    <row r="1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3" t="s">
        <v>0</v>
      </c>
      <c r="AN1" s="1"/>
    </row>
    <row r="2" ht="102.0" customHeight="1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N2" s="1"/>
    </row>
    <row r="3" ht="17.25" customHeight="1">
      <c r="A3" s="4" t="s">
        <v>1</v>
      </c>
      <c r="AL3" s="5"/>
      <c r="AM3" s="5"/>
      <c r="AN3" s="5"/>
    </row>
    <row r="4" ht="15.0" customHeight="1">
      <c r="A4" s="6" t="s">
        <v>2</v>
      </c>
      <c r="AL4" s="5"/>
      <c r="AM4" s="5"/>
      <c r="AN4" s="5"/>
    </row>
    <row r="5" ht="15.0" customHeight="1">
      <c r="A5" s="7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ht="15.0" customHeight="1">
      <c r="A6" s="7"/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ht="23.25" customHeight="1">
      <c r="A7" s="8" t="s">
        <v>3</v>
      </c>
      <c r="B7" s="9" t="s">
        <v>4</v>
      </c>
      <c r="C7" s="10" t="s">
        <v>5</v>
      </c>
      <c r="D7" s="11" t="s">
        <v>6</v>
      </c>
      <c r="E7" s="10" t="s">
        <v>5</v>
      </c>
      <c r="F7" s="12" t="s">
        <v>7</v>
      </c>
      <c r="G7" s="13"/>
      <c r="H7" s="12" t="s">
        <v>8</v>
      </c>
      <c r="I7" s="13"/>
      <c r="J7" s="12" t="s">
        <v>9</v>
      </c>
      <c r="K7" s="13"/>
      <c r="L7" s="12" t="s">
        <v>10</v>
      </c>
      <c r="M7" s="13"/>
      <c r="N7" s="14" t="s">
        <v>11</v>
      </c>
      <c r="O7" s="15"/>
      <c r="P7" s="13"/>
      <c r="Q7" s="12" t="s">
        <v>12</v>
      </c>
      <c r="R7" s="13"/>
      <c r="S7" s="12" t="s">
        <v>13</v>
      </c>
      <c r="T7" s="13"/>
      <c r="U7" s="12" t="s">
        <v>14</v>
      </c>
      <c r="V7" s="13"/>
      <c r="W7" s="12" t="s">
        <v>15</v>
      </c>
      <c r="X7" s="13"/>
      <c r="Y7" s="12" t="s">
        <v>16</v>
      </c>
      <c r="Z7" s="13"/>
      <c r="AA7" s="14" t="s">
        <v>17</v>
      </c>
      <c r="AB7" s="13"/>
      <c r="AC7" s="12" t="s">
        <v>18</v>
      </c>
      <c r="AD7" s="13"/>
      <c r="AE7" s="12" t="s">
        <v>19</v>
      </c>
      <c r="AF7" s="13"/>
      <c r="AG7" s="14" t="s">
        <v>20</v>
      </c>
      <c r="AH7" s="13"/>
      <c r="AI7" s="14" t="s">
        <v>21</v>
      </c>
      <c r="AJ7" s="15"/>
      <c r="AK7" s="13"/>
      <c r="AL7" s="16" t="s">
        <v>22</v>
      </c>
      <c r="AM7" s="16" t="s">
        <v>23</v>
      </c>
      <c r="AN7" s="16" t="s">
        <v>24</v>
      </c>
    </row>
    <row r="8" ht="47.25" customHeight="1">
      <c r="A8" s="17"/>
      <c r="B8" s="17"/>
      <c r="C8" s="17"/>
      <c r="D8" s="17"/>
      <c r="E8" s="17"/>
      <c r="F8" s="18" t="s">
        <v>25</v>
      </c>
      <c r="G8" s="18" t="s">
        <v>26</v>
      </c>
      <c r="H8" s="18" t="s">
        <v>25</v>
      </c>
      <c r="I8" s="18" t="s">
        <v>26</v>
      </c>
      <c r="J8" s="18" t="s">
        <v>25</v>
      </c>
      <c r="K8" s="18" t="s">
        <v>26</v>
      </c>
      <c r="L8" s="18" t="s">
        <v>27</v>
      </c>
      <c r="M8" s="18" t="s">
        <v>26</v>
      </c>
      <c r="N8" s="19" t="s">
        <v>25</v>
      </c>
      <c r="O8" s="19" t="s">
        <v>28</v>
      </c>
      <c r="P8" s="19" t="s">
        <v>26</v>
      </c>
      <c r="Q8" s="18" t="s">
        <v>25</v>
      </c>
      <c r="R8" s="18" t="s">
        <v>26</v>
      </c>
      <c r="S8" s="18" t="s">
        <v>25</v>
      </c>
      <c r="T8" s="18" t="s">
        <v>26</v>
      </c>
      <c r="U8" s="18" t="s">
        <v>25</v>
      </c>
      <c r="V8" s="18" t="s">
        <v>26</v>
      </c>
      <c r="W8" s="18" t="s">
        <v>25</v>
      </c>
      <c r="X8" s="18" t="s">
        <v>26</v>
      </c>
      <c r="Y8" s="18" t="s">
        <v>25</v>
      </c>
      <c r="Z8" s="18" t="s">
        <v>26</v>
      </c>
      <c r="AA8" s="19" t="s">
        <v>25</v>
      </c>
      <c r="AB8" s="19" t="s">
        <v>26</v>
      </c>
      <c r="AC8" s="18" t="s">
        <v>27</v>
      </c>
      <c r="AD8" s="18" t="s">
        <v>26</v>
      </c>
      <c r="AE8" s="18" t="s">
        <v>25</v>
      </c>
      <c r="AF8" s="18" t="s">
        <v>29</v>
      </c>
      <c r="AG8" s="19" t="s">
        <v>25</v>
      </c>
      <c r="AH8" s="19" t="s">
        <v>26</v>
      </c>
      <c r="AI8" s="19" t="s">
        <v>25</v>
      </c>
      <c r="AJ8" s="19" t="s">
        <v>28</v>
      </c>
      <c r="AK8" s="19" t="s">
        <v>26</v>
      </c>
      <c r="AL8" s="17"/>
      <c r="AM8" s="17"/>
      <c r="AN8" s="17"/>
    </row>
    <row r="9">
      <c r="A9" s="20" t="s">
        <v>30</v>
      </c>
      <c r="B9" s="13"/>
      <c r="C9" s="21"/>
      <c r="D9" s="22"/>
      <c r="E9" s="23"/>
      <c r="F9" s="24"/>
      <c r="G9" s="24"/>
      <c r="H9" s="24"/>
      <c r="I9" s="24"/>
      <c r="J9" s="24"/>
      <c r="K9" s="24"/>
      <c r="L9" s="24"/>
      <c r="M9" s="24"/>
      <c r="N9" s="22"/>
      <c r="O9" s="22"/>
      <c r="P9" s="22"/>
      <c r="Q9" s="24"/>
      <c r="R9" s="24"/>
      <c r="S9" s="24"/>
      <c r="T9" s="24"/>
      <c r="U9" s="24"/>
      <c r="V9" s="24"/>
      <c r="W9" s="24"/>
      <c r="X9" s="24"/>
      <c r="Y9" s="24"/>
      <c r="Z9" s="24"/>
      <c r="AA9" s="22"/>
      <c r="AB9" s="22"/>
      <c r="AC9" s="24"/>
      <c r="AD9" s="24"/>
      <c r="AE9" s="24"/>
      <c r="AF9" s="24"/>
      <c r="AG9" s="22"/>
      <c r="AH9" s="22"/>
      <c r="AI9" s="22"/>
      <c r="AJ9" s="22"/>
      <c r="AK9" s="22"/>
      <c r="AL9" s="25"/>
      <c r="AM9" s="25"/>
      <c r="AN9" s="25"/>
    </row>
    <row r="10" ht="42.75" customHeight="1">
      <c r="A10" s="26">
        <v>1.0</v>
      </c>
      <c r="B10" s="27" t="s">
        <v>31</v>
      </c>
      <c r="C10" s="28" t="s">
        <v>32</v>
      </c>
      <c r="D10" s="29" t="s">
        <v>31</v>
      </c>
      <c r="E10" s="30" t="s">
        <v>33</v>
      </c>
      <c r="F10" s="31">
        <v>2.0</v>
      </c>
      <c r="G10" s="31">
        <v>31.0</v>
      </c>
      <c r="H10" s="31">
        <v>2.0</v>
      </c>
      <c r="I10" s="31">
        <v>39.0</v>
      </c>
      <c r="J10" s="26">
        <v>1.0</v>
      </c>
      <c r="K10" s="31">
        <v>27.0</v>
      </c>
      <c r="L10" s="31">
        <v>2.0</v>
      </c>
      <c r="M10" s="31">
        <v>44.0</v>
      </c>
      <c r="N10" s="32">
        <f t="shared" ref="N10:N11" si="4">F10+H10+J10+L10</f>
        <v>7</v>
      </c>
      <c r="O10" s="32">
        <v>7.0</v>
      </c>
      <c r="P10" s="32">
        <f t="shared" ref="P10:P11" si="5">G10+I10+K10+M10</f>
        <v>141</v>
      </c>
      <c r="Q10" s="31">
        <v>2.0</v>
      </c>
      <c r="R10" s="31">
        <v>44.0</v>
      </c>
      <c r="S10" s="31">
        <v>2.0</v>
      </c>
      <c r="T10" s="31">
        <v>44.0</v>
      </c>
      <c r="U10" s="31">
        <v>1.0</v>
      </c>
      <c r="V10" s="31">
        <v>28.0</v>
      </c>
      <c r="W10" s="31">
        <v>2.0</v>
      </c>
      <c r="X10" s="31">
        <v>52.0</v>
      </c>
      <c r="Y10" s="31">
        <v>2.0</v>
      </c>
      <c r="Z10" s="31">
        <v>46.0</v>
      </c>
      <c r="AA10" s="32">
        <f t="shared" ref="AA10:AB10" si="1">Q10+S10+U10+W10+Y10</f>
        <v>9</v>
      </c>
      <c r="AB10" s="32">
        <f t="shared" si="1"/>
        <v>214</v>
      </c>
      <c r="AC10" s="31">
        <v>2.0</v>
      </c>
      <c r="AD10" s="31">
        <v>30.0</v>
      </c>
      <c r="AE10" s="31">
        <v>2.0</v>
      </c>
      <c r="AF10" s="31">
        <v>32.0</v>
      </c>
      <c r="AG10" s="32">
        <f t="shared" ref="AG10:AH10" si="2">AC10+AE10</f>
        <v>4</v>
      </c>
      <c r="AH10" s="32">
        <f t="shared" si="2"/>
        <v>62</v>
      </c>
      <c r="AI10" s="32">
        <f t="shared" ref="AI10:AI11" si="8">N10+AA10+AG10</f>
        <v>20</v>
      </c>
      <c r="AJ10" s="32">
        <f t="shared" ref="AJ10:AK10" si="3">O10+AA10+AG10</f>
        <v>20</v>
      </c>
      <c r="AK10" s="32">
        <f t="shared" si="3"/>
        <v>417</v>
      </c>
      <c r="AL10" s="33"/>
      <c r="AM10" s="33">
        <v>42.17</v>
      </c>
      <c r="AN10" s="33">
        <v>13.0</v>
      </c>
    </row>
    <row r="11" ht="34.5" customHeight="1">
      <c r="A11" s="26">
        <v>2.0</v>
      </c>
      <c r="B11" s="27" t="s">
        <v>34</v>
      </c>
      <c r="C11" s="28" t="s">
        <v>32</v>
      </c>
      <c r="D11" s="34" t="s">
        <v>34</v>
      </c>
      <c r="E11" s="35" t="s">
        <v>33</v>
      </c>
      <c r="F11" s="31">
        <v>2.0</v>
      </c>
      <c r="G11" s="31">
        <v>42.0</v>
      </c>
      <c r="H11" s="31">
        <v>3.0</v>
      </c>
      <c r="I11" s="31">
        <v>61.0</v>
      </c>
      <c r="J11" s="26">
        <v>2.0</v>
      </c>
      <c r="K11" s="31">
        <v>55.0</v>
      </c>
      <c r="L11" s="31">
        <v>2.0</v>
      </c>
      <c r="M11" s="31">
        <v>47.0</v>
      </c>
      <c r="N11" s="32">
        <f t="shared" si="4"/>
        <v>9</v>
      </c>
      <c r="O11" s="32">
        <v>9.0</v>
      </c>
      <c r="P11" s="32">
        <f t="shared" si="5"/>
        <v>205</v>
      </c>
      <c r="Q11" s="31">
        <v>3.0</v>
      </c>
      <c r="R11" s="31">
        <v>71.0</v>
      </c>
      <c r="S11" s="31">
        <v>3.0</v>
      </c>
      <c r="T11" s="31">
        <v>63.0</v>
      </c>
      <c r="U11" s="31">
        <v>3.0</v>
      </c>
      <c r="V11" s="31">
        <v>66.0</v>
      </c>
      <c r="W11" s="31">
        <v>3.0</v>
      </c>
      <c r="X11" s="31">
        <v>57.0</v>
      </c>
      <c r="Y11" s="31">
        <v>3.0</v>
      </c>
      <c r="Z11" s="31">
        <v>58.0</v>
      </c>
      <c r="AA11" s="32">
        <f t="shared" ref="AA11:AB11" si="6">Q11+S11+U11+W11+Y11</f>
        <v>15</v>
      </c>
      <c r="AB11" s="32">
        <f t="shared" si="6"/>
        <v>315</v>
      </c>
      <c r="AC11" s="31">
        <v>2.0</v>
      </c>
      <c r="AD11" s="31">
        <v>50.0</v>
      </c>
      <c r="AE11" s="31">
        <v>2.0</v>
      </c>
      <c r="AF11" s="31">
        <v>26.0</v>
      </c>
      <c r="AG11" s="32">
        <f t="shared" ref="AG11:AH11" si="7">AC11+AE11</f>
        <v>4</v>
      </c>
      <c r="AH11" s="32">
        <f t="shared" si="7"/>
        <v>76</v>
      </c>
      <c r="AI11" s="32">
        <f t="shared" si="8"/>
        <v>28</v>
      </c>
      <c r="AJ11" s="32">
        <f t="shared" ref="AJ11:AK11" si="9">O11+AA11+AG11</f>
        <v>28</v>
      </c>
      <c r="AK11" s="32">
        <f t="shared" si="9"/>
        <v>596</v>
      </c>
      <c r="AL11" s="33"/>
      <c r="AM11" s="33">
        <v>70.0</v>
      </c>
      <c r="AN11" s="33">
        <v>14.0</v>
      </c>
    </row>
    <row r="12" ht="21.0" customHeight="1">
      <c r="A12" s="26"/>
      <c r="B12" s="27" t="s">
        <v>35</v>
      </c>
      <c r="C12" s="28" t="s">
        <v>36</v>
      </c>
      <c r="D12" s="34" t="s">
        <v>37</v>
      </c>
      <c r="E12" s="35" t="s">
        <v>38</v>
      </c>
      <c r="F12" s="31">
        <v>0.0</v>
      </c>
      <c r="G12" s="31">
        <v>3.0</v>
      </c>
      <c r="H12" s="31">
        <v>0.0</v>
      </c>
      <c r="I12" s="31">
        <v>0.0</v>
      </c>
      <c r="J12" s="26">
        <v>1.0</v>
      </c>
      <c r="K12" s="31">
        <v>4.0</v>
      </c>
      <c r="L12" s="31">
        <v>1.0</v>
      </c>
      <c r="M12" s="31">
        <v>2.0</v>
      </c>
      <c r="N12" s="32">
        <f>SUM(F12+H12+J12+L12)</f>
        <v>2</v>
      </c>
      <c r="O12" s="32">
        <v>1.0</v>
      </c>
      <c r="P12" s="32">
        <f>SUM(G12+I12+K12+M12)</f>
        <v>9</v>
      </c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2">
        <f t="shared" ref="AA12:AB12" si="10">SUM(Q12+S12+U12+W12+Y12)</f>
        <v>0</v>
      </c>
      <c r="AB12" s="32">
        <f t="shared" si="10"/>
        <v>0</v>
      </c>
      <c r="AC12" s="31"/>
      <c r="AD12" s="31"/>
      <c r="AE12" s="31"/>
      <c r="AF12" s="31"/>
      <c r="AG12" s="32">
        <f t="shared" ref="AG12:AH12" si="11">SUM(AC12+AE12)</f>
        <v>0</v>
      </c>
      <c r="AH12" s="32">
        <f t="shared" si="11"/>
        <v>0</v>
      </c>
      <c r="AI12" s="32">
        <f>SUM(N12+AA12+AG12)</f>
        <v>2</v>
      </c>
      <c r="AJ12" s="32">
        <f t="shared" ref="AJ12:AK12" si="12">SUM(O12+AA12+AG12)</f>
        <v>1</v>
      </c>
      <c r="AK12" s="32">
        <f t="shared" si="12"/>
        <v>9</v>
      </c>
      <c r="AL12" s="33">
        <v>14.0</v>
      </c>
      <c r="AM12" s="33">
        <v>4.25</v>
      </c>
      <c r="AN12" s="33">
        <v>6.5</v>
      </c>
    </row>
    <row r="13" ht="51.75" customHeight="1">
      <c r="A13" s="26">
        <v>3.0</v>
      </c>
      <c r="B13" s="27" t="s">
        <v>39</v>
      </c>
      <c r="C13" s="28" t="s">
        <v>32</v>
      </c>
      <c r="D13" s="34" t="s">
        <v>39</v>
      </c>
      <c r="E13" s="35" t="s">
        <v>33</v>
      </c>
      <c r="F13" s="31">
        <v>1.0</v>
      </c>
      <c r="G13" s="31">
        <v>23.0</v>
      </c>
      <c r="H13" s="31">
        <v>1.0</v>
      </c>
      <c r="I13" s="31">
        <v>28.0</v>
      </c>
      <c r="J13" s="26">
        <v>1.0</v>
      </c>
      <c r="K13" s="31">
        <v>18.0</v>
      </c>
      <c r="L13" s="31">
        <v>1.0</v>
      </c>
      <c r="M13" s="31">
        <v>26.0</v>
      </c>
      <c r="N13" s="32">
        <f t="shared" ref="N13:N25" si="16">F13+H13+J13+L13</f>
        <v>4</v>
      </c>
      <c r="O13" s="32">
        <v>4.0</v>
      </c>
      <c r="P13" s="32">
        <f t="shared" ref="P13:P25" si="17">G13+I13+K13+M13</f>
        <v>95</v>
      </c>
      <c r="Q13" s="31">
        <v>1.0</v>
      </c>
      <c r="R13" s="31">
        <v>21.0</v>
      </c>
      <c r="S13" s="31">
        <v>2.0</v>
      </c>
      <c r="T13" s="31">
        <v>38.0</v>
      </c>
      <c r="U13" s="31">
        <v>2.0</v>
      </c>
      <c r="V13" s="31">
        <v>35.0</v>
      </c>
      <c r="W13" s="31">
        <v>1.0</v>
      </c>
      <c r="X13" s="31">
        <v>28.0</v>
      </c>
      <c r="Y13" s="31">
        <v>2.0</v>
      </c>
      <c r="Z13" s="31">
        <v>32.0</v>
      </c>
      <c r="AA13" s="32">
        <f t="shared" ref="AA13:AB13" si="13">Q13+S13+U13+W13+Y13</f>
        <v>8</v>
      </c>
      <c r="AB13" s="32">
        <f t="shared" si="13"/>
        <v>154</v>
      </c>
      <c r="AC13" s="31">
        <v>1.0</v>
      </c>
      <c r="AD13" s="31">
        <v>19.0</v>
      </c>
      <c r="AE13" s="31">
        <v>1.0</v>
      </c>
      <c r="AF13" s="31">
        <v>11.0</v>
      </c>
      <c r="AG13" s="32">
        <f t="shared" ref="AG13:AH13" si="14">AC13+AE13</f>
        <v>2</v>
      </c>
      <c r="AH13" s="32">
        <f t="shared" si="14"/>
        <v>30</v>
      </c>
      <c r="AI13" s="32">
        <f t="shared" ref="AI13:AI25" si="20">N13+AA13+AG13</f>
        <v>14</v>
      </c>
      <c r="AJ13" s="32">
        <f t="shared" ref="AJ13:AK13" si="15">O13+AA13+AG13</f>
        <v>14</v>
      </c>
      <c r="AK13" s="32">
        <f t="shared" si="15"/>
        <v>279</v>
      </c>
      <c r="AL13" s="33">
        <v>35.0</v>
      </c>
      <c r="AM13" s="33">
        <v>44.75</v>
      </c>
      <c r="AN13" s="33">
        <v>15.0</v>
      </c>
    </row>
    <row r="14" ht="17.25" customHeight="1">
      <c r="A14" s="26">
        <v>4.0</v>
      </c>
      <c r="B14" s="31" t="s">
        <v>40</v>
      </c>
      <c r="C14" s="28" t="s">
        <v>32</v>
      </c>
      <c r="D14" s="37" t="s">
        <v>41</v>
      </c>
      <c r="E14" s="35" t="s">
        <v>33</v>
      </c>
      <c r="F14" s="31">
        <v>1.0</v>
      </c>
      <c r="G14" s="31">
        <v>24.0</v>
      </c>
      <c r="H14" s="31">
        <v>1.0</v>
      </c>
      <c r="I14" s="31">
        <v>18.0</v>
      </c>
      <c r="J14" s="26">
        <v>1.0</v>
      </c>
      <c r="K14" s="31">
        <v>13.0</v>
      </c>
      <c r="L14" s="31">
        <v>1.0</v>
      </c>
      <c r="M14" s="31">
        <v>22.0</v>
      </c>
      <c r="N14" s="32">
        <f t="shared" si="16"/>
        <v>4</v>
      </c>
      <c r="O14" s="32">
        <v>4.0</v>
      </c>
      <c r="P14" s="32">
        <f t="shared" si="17"/>
        <v>77</v>
      </c>
      <c r="Q14" s="31">
        <v>1.0</v>
      </c>
      <c r="R14" s="31">
        <v>20.0</v>
      </c>
      <c r="S14" s="31">
        <v>1.0</v>
      </c>
      <c r="T14" s="31">
        <v>21.0</v>
      </c>
      <c r="U14" s="31">
        <v>1.0</v>
      </c>
      <c r="V14" s="31">
        <v>21.0</v>
      </c>
      <c r="W14" s="31">
        <v>1.0</v>
      </c>
      <c r="X14" s="31">
        <v>18.0</v>
      </c>
      <c r="Y14" s="31">
        <v>1.0</v>
      </c>
      <c r="Z14" s="31">
        <v>23.0</v>
      </c>
      <c r="AA14" s="32">
        <f t="shared" ref="AA14:AB14" si="18">Q14+S14+U14+W14+Y14</f>
        <v>5</v>
      </c>
      <c r="AB14" s="32">
        <f t="shared" si="18"/>
        <v>103</v>
      </c>
      <c r="AC14" s="31">
        <v>0.0</v>
      </c>
      <c r="AD14" s="31">
        <v>0.0</v>
      </c>
      <c r="AE14" s="31">
        <v>1.0</v>
      </c>
      <c r="AF14" s="31">
        <v>10.0</v>
      </c>
      <c r="AG14" s="32">
        <f t="shared" ref="AG14:AH14" si="19">AC14+AE14</f>
        <v>1</v>
      </c>
      <c r="AH14" s="32">
        <f t="shared" si="19"/>
        <v>10</v>
      </c>
      <c r="AI14" s="32">
        <f t="shared" si="20"/>
        <v>10</v>
      </c>
      <c r="AJ14" s="32">
        <f t="shared" ref="AJ14:AK14" si="21">O14+AA14+AG14</f>
        <v>10</v>
      </c>
      <c r="AK14" s="32">
        <f t="shared" si="21"/>
        <v>190</v>
      </c>
      <c r="AL14" s="33"/>
      <c r="AM14" s="33">
        <v>26.5</v>
      </c>
      <c r="AN14" s="33">
        <v>10.0</v>
      </c>
    </row>
    <row r="15" ht="17.25" customHeight="1">
      <c r="A15" s="26">
        <v>5.0</v>
      </c>
      <c r="B15" s="31" t="s">
        <v>42</v>
      </c>
      <c r="C15" s="28" t="s">
        <v>32</v>
      </c>
      <c r="D15" s="37" t="s">
        <v>43</v>
      </c>
      <c r="E15" s="35" t="s">
        <v>33</v>
      </c>
      <c r="F15" s="31">
        <v>2.0</v>
      </c>
      <c r="G15" s="31">
        <v>39.0</v>
      </c>
      <c r="H15" s="31">
        <v>2.0</v>
      </c>
      <c r="I15" s="31">
        <v>33.0</v>
      </c>
      <c r="J15" s="26">
        <v>2.0</v>
      </c>
      <c r="K15" s="31">
        <v>40.0</v>
      </c>
      <c r="L15" s="31">
        <v>2.0</v>
      </c>
      <c r="M15" s="31">
        <v>46.0</v>
      </c>
      <c r="N15" s="32">
        <f t="shared" si="16"/>
        <v>8</v>
      </c>
      <c r="O15" s="32">
        <v>8.0</v>
      </c>
      <c r="P15" s="32">
        <f t="shared" si="17"/>
        <v>158</v>
      </c>
      <c r="Q15" s="31">
        <v>2.0</v>
      </c>
      <c r="R15" s="31">
        <v>53.0</v>
      </c>
      <c r="S15" s="31">
        <v>2.0</v>
      </c>
      <c r="T15" s="31">
        <v>34.0</v>
      </c>
      <c r="U15" s="31">
        <v>2.0</v>
      </c>
      <c r="V15" s="31">
        <v>51.0</v>
      </c>
      <c r="W15" s="31">
        <v>2.0</v>
      </c>
      <c r="X15" s="31">
        <v>48.0</v>
      </c>
      <c r="Y15" s="31">
        <v>2.0</v>
      </c>
      <c r="Z15" s="31">
        <v>44.0</v>
      </c>
      <c r="AA15" s="32">
        <f t="shared" ref="AA15:AB15" si="22">Q15+S15+U15+W15+Y15</f>
        <v>10</v>
      </c>
      <c r="AB15" s="32">
        <f t="shared" si="22"/>
        <v>230</v>
      </c>
      <c r="AC15" s="31">
        <v>1.0</v>
      </c>
      <c r="AD15" s="31">
        <v>28.0</v>
      </c>
      <c r="AE15" s="31">
        <v>1.0</v>
      </c>
      <c r="AF15" s="31">
        <v>26.0</v>
      </c>
      <c r="AG15" s="32">
        <f t="shared" ref="AG15:AH15" si="23">AC15+AE15</f>
        <v>2</v>
      </c>
      <c r="AH15" s="32">
        <f t="shared" si="23"/>
        <v>54</v>
      </c>
      <c r="AI15" s="32">
        <f t="shared" si="20"/>
        <v>20</v>
      </c>
      <c r="AJ15" s="32">
        <f t="shared" ref="AJ15:AK15" si="24">O15+AA15+AG15</f>
        <v>20</v>
      </c>
      <c r="AK15" s="32">
        <f t="shared" si="24"/>
        <v>442</v>
      </c>
      <c r="AL15" s="33"/>
      <c r="AM15" s="33">
        <v>44.75</v>
      </c>
      <c r="AN15" s="33">
        <v>13.75</v>
      </c>
    </row>
    <row r="16" ht="17.25" customHeight="1">
      <c r="A16" s="26">
        <v>6.0</v>
      </c>
      <c r="B16" s="31" t="s">
        <v>44</v>
      </c>
      <c r="C16" s="28" t="s">
        <v>32</v>
      </c>
      <c r="D16" s="37" t="s">
        <v>45</v>
      </c>
      <c r="E16" s="35" t="s">
        <v>33</v>
      </c>
      <c r="F16" s="31">
        <v>1.0</v>
      </c>
      <c r="G16" s="31">
        <v>14.0</v>
      </c>
      <c r="H16" s="31">
        <v>1.0</v>
      </c>
      <c r="I16" s="31">
        <v>16.0</v>
      </c>
      <c r="J16" s="26">
        <v>1.0</v>
      </c>
      <c r="K16" s="31">
        <v>15.0</v>
      </c>
      <c r="L16" s="31">
        <v>1.0</v>
      </c>
      <c r="M16" s="31">
        <v>11.0</v>
      </c>
      <c r="N16" s="32">
        <f t="shared" si="16"/>
        <v>4</v>
      </c>
      <c r="O16" s="32">
        <v>4.0</v>
      </c>
      <c r="P16" s="32">
        <f t="shared" si="17"/>
        <v>56</v>
      </c>
      <c r="Q16" s="31">
        <v>1.0</v>
      </c>
      <c r="R16" s="31">
        <v>10.0</v>
      </c>
      <c r="S16" s="31">
        <v>1.0</v>
      </c>
      <c r="T16" s="31">
        <v>16.0</v>
      </c>
      <c r="U16" s="31">
        <v>1.0</v>
      </c>
      <c r="V16" s="31">
        <v>10.0</v>
      </c>
      <c r="W16" s="31">
        <v>1.0</v>
      </c>
      <c r="X16" s="31">
        <v>16.0</v>
      </c>
      <c r="Y16" s="31">
        <v>1.0</v>
      </c>
      <c r="Z16" s="31">
        <v>20.0</v>
      </c>
      <c r="AA16" s="32">
        <f t="shared" ref="AA16:AB16" si="25">Q16+S16+U16+W16+Y16</f>
        <v>5</v>
      </c>
      <c r="AB16" s="32">
        <f t="shared" si="25"/>
        <v>72</v>
      </c>
      <c r="AC16" s="31">
        <v>1.0</v>
      </c>
      <c r="AD16" s="31">
        <v>7.0</v>
      </c>
      <c r="AE16" s="31">
        <v>1.0</v>
      </c>
      <c r="AF16" s="31">
        <v>7.0</v>
      </c>
      <c r="AG16" s="32">
        <f t="shared" ref="AG16:AH16" si="26">AC16+AE16</f>
        <v>2</v>
      </c>
      <c r="AH16" s="32">
        <f t="shared" si="26"/>
        <v>14</v>
      </c>
      <c r="AI16" s="32">
        <f t="shared" si="20"/>
        <v>11</v>
      </c>
      <c r="AJ16" s="32">
        <f t="shared" ref="AJ16:AK16" si="27">O16+AA16+AG16</f>
        <v>11</v>
      </c>
      <c r="AK16" s="32">
        <f t="shared" si="27"/>
        <v>142</v>
      </c>
      <c r="AL16" s="33">
        <v>20.0</v>
      </c>
      <c r="AM16" s="33">
        <v>24.75</v>
      </c>
      <c r="AN16" s="33">
        <v>13.25</v>
      </c>
    </row>
    <row r="17" ht="17.25" customHeight="1">
      <c r="A17" s="26">
        <v>7.0</v>
      </c>
      <c r="B17" s="31" t="s">
        <v>46</v>
      </c>
      <c r="C17" s="28" t="s">
        <v>32</v>
      </c>
      <c r="D17" s="37" t="s">
        <v>46</v>
      </c>
      <c r="E17" s="35" t="s">
        <v>33</v>
      </c>
      <c r="F17" s="31">
        <v>1.0</v>
      </c>
      <c r="G17" s="31">
        <v>14.0</v>
      </c>
      <c r="H17" s="31">
        <v>1.0</v>
      </c>
      <c r="I17" s="31">
        <v>10.0</v>
      </c>
      <c r="J17" s="26">
        <v>1.0</v>
      </c>
      <c r="K17" s="31">
        <v>11.0</v>
      </c>
      <c r="L17" s="31">
        <v>1.0</v>
      </c>
      <c r="M17" s="31">
        <v>10.0</v>
      </c>
      <c r="N17" s="32">
        <f t="shared" si="16"/>
        <v>4</v>
      </c>
      <c r="O17" s="32">
        <v>4.0</v>
      </c>
      <c r="P17" s="32">
        <f t="shared" si="17"/>
        <v>45</v>
      </c>
      <c r="Q17" s="31">
        <v>1.0</v>
      </c>
      <c r="R17" s="31">
        <v>15.0</v>
      </c>
      <c r="S17" s="31">
        <v>1.0</v>
      </c>
      <c r="T17" s="31">
        <v>13.0</v>
      </c>
      <c r="U17" s="31">
        <v>1.0</v>
      </c>
      <c r="V17" s="31">
        <v>11.0</v>
      </c>
      <c r="W17" s="31">
        <v>1.0</v>
      </c>
      <c r="X17" s="31">
        <v>16.0</v>
      </c>
      <c r="Y17" s="31">
        <v>1.0</v>
      </c>
      <c r="Z17" s="31">
        <v>18.0</v>
      </c>
      <c r="AA17" s="32">
        <f t="shared" ref="AA17:AB17" si="28">Q17+S17+U17+W17+Y17</f>
        <v>5</v>
      </c>
      <c r="AB17" s="32">
        <f t="shared" si="28"/>
        <v>73</v>
      </c>
      <c r="AC17" s="31">
        <v>1.0</v>
      </c>
      <c r="AD17" s="31">
        <v>11.0</v>
      </c>
      <c r="AE17" s="31">
        <v>1.0</v>
      </c>
      <c r="AF17" s="31">
        <v>4.0</v>
      </c>
      <c r="AG17" s="32">
        <f t="shared" ref="AG17:AH17" si="29">AC17+AE17</f>
        <v>2</v>
      </c>
      <c r="AH17" s="32">
        <f t="shared" si="29"/>
        <v>15</v>
      </c>
      <c r="AI17" s="32">
        <f t="shared" si="20"/>
        <v>11</v>
      </c>
      <c r="AJ17" s="32">
        <f t="shared" ref="AJ17:AK17" si="30">O17+AA17+AG17</f>
        <v>11</v>
      </c>
      <c r="AK17" s="32">
        <f t="shared" si="30"/>
        <v>133</v>
      </c>
      <c r="AL17" s="33">
        <v>20.0</v>
      </c>
      <c r="AM17" s="33">
        <v>26.25</v>
      </c>
      <c r="AN17" s="33">
        <v>12.0</v>
      </c>
    </row>
    <row r="18" ht="17.25" customHeight="1">
      <c r="A18" s="26">
        <v>8.0</v>
      </c>
      <c r="B18" s="31" t="s">
        <v>47</v>
      </c>
      <c r="C18" s="28" t="s">
        <v>32</v>
      </c>
      <c r="D18" s="37" t="s">
        <v>47</v>
      </c>
      <c r="E18" s="35" t="s">
        <v>33</v>
      </c>
      <c r="F18" s="31">
        <v>1.0</v>
      </c>
      <c r="G18" s="31">
        <v>7.0</v>
      </c>
      <c r="H18" s="31">
        <v>1.0</v>
      </c>
      <c r="I18" s="31">
        <v>11.0</v>
      </c>
      <c r="J18" s="26">
        <v>1.0</v>
      </c>
      <c r="K18" s="31">
        <v>6.0</v>
      </c>
      <c r="L18" s="31">
        <v>1.0</v>
      </c>
      <c r="M18" s="31">
        <v>11.0</v>
      </c>
      <c r="N18" s="32">
        <f t="shared" si="16"/>
        <v>4</v>
      </c>
      <c r="O18" s="32">
        <v>4.0</v>
      </c>
      <c r="P18" s="32">
        <f t="shared" si="17"/>
        <v>35</v>
      </c>
      <c r="Q18" s="31">
        <v>1.0</v>
      </c>
      <c r="R18" s="31">
        <v>10.0</v>
      </c>
      <c r="S18" s="31">
        <v>1.0</v>
      </c>
      <c r="T18" s="31">
        <v>12.0</v>
      </c>
      <c r="U18" s="31">
        <v>1.0</v>
      </c>
      <c r="V18" s="31">
        <v>17.0</v>
      </c>
      <c r="W18" s="31">
        <v>1.0</v>
      </c>
      <c r="X18" s="31">
        <v>13.0</v>
      </c>
      <c r="Y18" s="31">
        <v>1.0</v>
      </c>
      <c r="Z18" s="31">
        <v>6.0</v>
      </c>
      <c r="AA18" s="32">
        <f t="shared" ref="AA18:AB18" si="31">Q18+S18+U18+W18+Y18</f>
        <v>5</v>
      </c>
      <c r="AB18" s="32">
        <f t="shared" si="31"/>
        <v>58</v>
      </c>
      <c r="AC18" s="31">
        <v>1.0</v>
      </c>
      <c r="AD18" s="31">
        <v>8.0</v>
      </c>
      <c r="AE18" s="31">
        <v>1.0</v>
      </c>
      <c r="AF18" s="31">
        <v>8.0</v>
      </c>
      <c r="AG18" s="32">
        <f t="shared" ref="AG18:AH18" si="32">AC18+AE18</f>
        <v>2</v>
      </c>
      <c r="AH18" s="32">
        <f t="shared" si="32"/>
        <v>16</v>
      </c>
      <c r="AI18" s="32">
        <f t="shared" si="20"/>
        <v>11</v>
      </c>
      <c r="AJ18" s="32">
        <f t="shared" ref="AJ18:AK18" si="33">O18+AA18+AG18</f>
        <v>11</v>
      </c>
      <c r="AK18" s="32">
        <f t="shared" si="33"/>
        <v>109</v>
      </c>
      <c r="AL18" s="33">
        <v>16.0</v>
      </c>
      <c r="AM18" s="33">
        <v>25.5</v>
      </c>
      <c r="AN18" s="33">
        <v>9.5</v>
      </c>
    </row>
    <row r="19" ht="17.25" customHeight="1">
      <c r="A19" s="26">
        <v>9.0</v>
      </c>
      <c r="B19" s="31" t="s">
        <v>48</v>
      </c>
      <c r="C19" s="28" t="s">
        <v>32</v>
      </c>
      <c r="D19" s="37" t="s">
        <v>49</v>
      </c>
      <c r="E19" s="35" t="s">
        <v>33</v>
      </c>
      <c r="F19" s="31">
        <v>1.0</v>
      </c>
      <c r="G19" s="31">
        <v>6.0</v>
      </c>
      <c r="H19" s="31">
        <v>1.0</v>
      </c>
      <c r="I19" s="31">
        <v>5.0</v>
      </c>
      <c r="J19" s="26">
        <v>1.0</v>
      </c>
      <c r="K19" s="31">
        <v>5.0</v>
      </c>
      <c r="L19" s="31">
        <v>1.0</v>
      </c>
      <c r="M19" s="31">
        <v>11.0</v>
      </c>
      <c r="N19" s="32">
        <f t="shared" si="16"/>
        <v>4</v>
      </c>
      <c r="O19" s="32">
        <v>3.0</v>
      </c>
      <c r="P19" s="32">
        <f t="shared" si="17"/>
        <v>27</v>
      </c>
      <c r="Q19" s="31">
        <v>1.0</v>
      </c>
      <c r="R19" s="31">
        <v>9.0</v>
      </c>
      <c r="S19" s="31">
        <v>1.0</v>
      </c>
      <c r="T19" s="31">
        <v>8.0</v>
      </c>
      <c r="U19" s="31">
        <v>1.0</v>
      </c>
      <c r="V19" s="31">
        <v>9.0</v>
      </c>
      <c r="W19" s="31">
        <v>1.0</v>
      </c>
      <c r="X19" s="31">
        <v>9.0</v>
      </c>
      <c r="Y19" s="31">
        <v>1.0</v>
      </c>
      <c r="Z19" s="31">
        <v>8.0</v>
      </c>
      <c r="AA19" s="32">
        <f t="shared" ref="AA19:AB19" si="34">Q19+S19+U19+W19+Y19</f>
        <v>5</v>
      </c>
      <c r="AB19" s="32">
        <f t="shared" si="34"/>
        <v>43</v>
      </c>
      <c r="AC19" s="31">
        <v>0.0</v>
      </c>
      <c r="AD19" s="31">
        <v>0.0</v>
      </c>
      <c r="AE19" s="31">
        <v>1.0</v>
      </c>
      <c r="AF19" s="31">
        <v>5.0</v>
      </c>
      <c r="AG19" s="32">
        <f t="shared" ref="AG19:AH19" si="35">AC19+AE19</f>
        <v>1</v>
      </c>
      <c r="AH19" s="32">
        <f t="shared" si="35"/>
        <v>5</v>
      </c>
      <c r="AI19" s="32">
        <f t="shared" si="20"/>
        <v>10</v>
      </c>
      <c r="AJ19" s="32">
        <v>10.0</v>
      </c>
      <c r="AK19" s="32">
        <f>P19+AB19+AH19</f>
        <v>75</v>
      </c>
      <c r="AL19" s="33">
        <v>21.0</v>
      </c>
      <c r="AM19" s="33">
        <v>21.75</v>
      </c>
      <c r="AN19" s="33">
        <v>12.75</v>
      </c>
    </row>
    <row r="20" ht="17.25" customHeight="1">
      <c r="A20" s="26">
        <v>10.0</v>
      </c>
      <c r="B20" s="31" t="s">
        <v>50</v>
      </c>
      <c r="C20" s="28" t="s">
        <v>32</v>
      </c>
      <c r="D20" s="37" t="s">
        <v>51</v>
      </c>
      <c r="E20" s="35" t="s">
        <v>33</v>
      </c>
      <c r="F20" s="31">
        <v>1.0</v>
      </c>
      <c r="G20" s="31">
        <v>6.0</v>
      </c>
      <c r="H20" s="31">
        <v>1.0</v>
      </c>
      <c r="I20" s="31">
        <v>6.0</v>
      </c>
      <c r="J20" s="26">
        <v>1.0</v>
      </c>
      <c r="K20" s="31">
        <v>10.0</v>
      </c>
      <c r="L20" s="31">
        <v>1.0</v>
      </c>
      <c r="M20" s="31">
        <v>9.0</v>
      </c>
      <c r="N20" s="32">
        <f t="shared" si="16"/>
        <v>4</v>
      </c>
      <c r="O20" s="32">
        <v>4.0</v>
      </c>
      <c r="P20" s="32">
        <f t="shared" si="17"/>
        <v>31</v>
      </c>
      <c r="Q20" s="31">
        <v>1.0</v>
      </c>
      <c r="R20" s="31">
        <v>17.0</v>
      </c>
      <c r="S20" s="31">
        <v>1.0</v>
      </c>
      <c r="T20" s="31">
        <v>8.0</v>
      </c>
      <c r="U20" s="31">
        <v>1.0</v>
      </c>
      <c r="V20" s="31">
        <v>13.0</v>
      </c>
      <c r="W20" s="31">
        <v>1.0</v>
      </c>
      <c r="X20" s="31">
        <v>15.0</v>
      </c>
      <c r="Y20" s="31">
        <v>1.0</v>
      </c>
      <c r="Z20" s="31">
        <v>10.0</v>
      </c>
      <c r="AA20" s="32">
        <f t="shared" ref="AA20:AB20" si="36">Q20+S20+U20+W20+Y20</f>
        <v>5</v>
      </c>
      <c r="AB20" s="32">
        <f t="shared" si="36"/>
        <v>63</v>
      </c>
      <c r="AC20" s="31">
        <v>1.0</v>
      </c>
      <c r="AD20" s="31">
        <v>5.0</v>
      </c>
      <c r="AE20" s="31">
        <v>1.0</v>
      </c>
      <c r="AF20" s="31">
        <v>6.0</v>
      </c>
      <c r="AG20" s="32">
        <f t="shared" ref="AG20:AH20" si="37">AC20+AE20</f>
        <v>2</v>
      </c>
      <c r="AH20" s="32">
        <f t="shared" si="37"/>
        <v>11</v>
      </c>
      <c r="AI20" s="32">
        <f t="shared" si="20"/>
        <v>11</v>
      </c>
      <c r="AJ20" s="32">
        <f t="shared" ref="AJ20:AK20" si="38">O20+AA20+AG20</f>
        <v>11</v>
      </c>
      <c r="AK20" s="32">
        <f t="shared" si="38"/>
        <v>105</v>
      </c>
      <c r="AL20" s="33">
        <v>26.0</v>
      </c>
      <c r="AM20" s="33">
        <v>27.25</v>
      </c>
      <c r="AN20" s="33">
        <v>14.0</v>
      </c>
    </row>
    <row r="21" ht="17.25" customHeight="1">
      <c r="A21" s="26">
        <v>11.0</v>
      </c>
      <c r="B21" s="31" t="s">
        <v>52</v>
      </c>
      <c r="C21" s="28" t="s">
        <v>32</v>
      </c>
      <c r="D21" s="37" t="s">
        <v>52</v>
      </c>
      <c r="E21" s="35" t="s">
        <v>33</v>
      </c>
      <c r="F21" s="31">
        <v>0.0</v>
      </c>
      <c r="G21" s="31">
        <v>0.0</v>
      </c>
      <c r="H21" s="31">
        <v>1.0</v>
      </c>
      <c r="I21" s="31">
        <v>9.0</v>
      </c>
      <c r="J21" s="26">
        <v>1.0</v>
      </c>
      <c r="K21" s="31">
        <v>7.0</v>
      </c>
      <c r="L21" s="31">
        <v>1.0</v>
      </c>
      <c r="M21" s="31">
        <v>7.0</v>
      </c>
      <c r="N21" s="32">
        <f t="shared" si="16"/>
        <v>3</v>
      </c>
      <c r="O21" s="32">
        <v>4.0</v>
      </c>
      <c r="P21" s="32">
        <f t="shared" si="17"/>
        <v>23</v>
      </c>
      <c r="Q21" s="31">
        <v>1.0</v>
      </c>
      <c r="R21" s="31">
        <v>6.0</v>
      </c>
      <c r="S21" s="31">
        <v>1.0</v>
      </c>
      <c r="T21" s="31">
        <v>11.0</v>
      </c>
      <c r="U21" s="31">
        <v>0.0</v>
      </c>
      <c r="V21" s="31">
        <v>0.0</v>
      </c>
      <c r="W21" s="31">
        <v>1.0</v>
      </c>
      <c r="X21" s="31">
        <v>6.0</v>
      </c>
      <c r="Y21" s="31">
        <v>1.0</v>
      </c>
      <c r="Z21" s="31">
        <v>12.0</v>
      </c>
      <c r="AA21" s="32">
        <f t="shared" ref="AA21:AB21" si="39">Q21+S21+U21+W21+Y21</f>
        <v>4</v>
      </c>
      <c r="AB21" s="32">
        <f t="shared" si="39"/>
        <v>35</v>
      </c>
      <c r="AC21" s="31">
        <v>0.0</v>
      </c>
      <c r="AD21" s="31">
        <v>0.0</v>
      </c>
      <c r="AE21" s="31">
        <v>1.0</v>
      </c>
      <c r="AF21" s="31">
        <v>6.0</v>
      </c>
      <c r="AG21" s="32">
        <f t="shared" ref="AG21:AH21" si="40">AC21+AE21</f>
        <v>1</v>
      </c>
      <c r="AH21" s="32">
        <f t="shared" si="40"/>
        <v>6</v>
      </c>
      <c r="AI21" s="32">
        <f t="shared" si="20"/>
        <v>8</v>
      </c>
      <c r="AJ21" s="32">
        <v>8.0</v>
      </c>
      <c r="AK21" s="32">
        <f>SUM(P21+AB21+AH21)</f>
        <v>64</v>
      </c>
      <c r="AL21" s="33">
        <v>15.0</v>
      </c>
      <c r="AM21" s="33">
        <v>16.75</v>
      </c>
      <c r="AN21" s="33">
        <v>7.75</v>
      </c>
    </row>
    <row r="22" ht="17.25" customHeight="1">
      <c r="A22" s="26">
        <v>12.0</v>
      </c>
      <c r="B22" s="31" t="s">
        <v>53</v>
      </c>
      <c r="C22" s="28" t="s">
        <v>32</v>
      </c>
      <c r="D22" s="37" t="s">
        <v>53</v>
      </c>
      <c r="E22" s="35" t="s">
        <v>33</v>
      </c>
      <c r="F22" s="31">
        <v>1.0</v>
      </c>
      <c r="G22" s="31">
        <v>5.0</v>
      </c>
      <c r="H22" s="31">
        <v>1.0</v>
      </c>
      <c r="I22" s="31">
        <v>12.0</v>
      </c>
      <c r="J22" s="26">
        <v>1.0</v>
      </c>
      <c r="K22" s="31">
        <v>11.0</v>
      </c>
      <c r="L22" s="31">
        <v>1.0</v>
      </c>
      <c r="M22" s="31">
        <v>9.0</v>
      </c>
      <c r="N22" s="32">
        <f t="shared" si="16"/>
        <v>4</v>
      </c>
      <c r="O22" s="32">
        <v>3.0</v>
      </c>
      <c r="P22" s="32">
        <f t="shared" si="17"/>
        <v>37</v>
      </c>
      <c r="Q22" s="31">
        <v>1.0</v>
      </c>
      <c r="R22" s="31">
        <v>18.0</v>
      </c>
      <c r="S22" s="31">
        <v>1.0</v>
      </c>
      <c r="T22" s="31">
        <v>10.0</v>
      </c>
      <c r="U22" s="31">
        <v>1.0</v>
      </c>
      <c r="V22" s="31">
        <v>13.0</v>
      </c>
      <c r="W22" s="31">
        <v>1.0</v>
      </c>
      <c r="X22" s="31">
        <v>9.0</v>
      </c>
      <c r="Y22" s="31">
        <v>1.0</v>
      </c>
      <c r="Z22" s="31">
        <v>16.0</v>
      </c>
      <c r="AA22" s="32">
        <f t="shared" ref="AA22:AB22" si="41">Q22+S22+U22+W22+Y22</f>
        <v>5</v>
      </c>
      <c r="AB22" s="32">
        <f t="shared" si="41"/>
        <v>66</v>
      </c>
      <c r="AC22" s="31">
        <v>0.0</v>
      </c>
      <c r="AD22" s="31">
        <v>0.0</v>
      </c>
      <c r="AE22" s="31">
        <v>1.0</v>
      </c>
      <c r="AF22" s="31">
        <v>12.0</v>
      </c>
      <c r="AG22" s="32">
        <f t="shared" ref="AG22:AH22" si="42">AC22+AE22</f>
        <v>1</v>
      </c>
      <c r="AH22" s="32">
        <f t="shared" si="42"/>
        <v>12</v>
      </c>
      <c r="AI22" s="32">
        <f t="shared" si="20"/>
        <v>10</v>
      </c>
      <c r="AJ22" s="32">
        <v>10.0</v>
      </c>
      <c r="AK22" s="32">
        <f>P22+AB22+AH22</f>
        <v>115</v>
      </c>
      <c r="AL22" s="33">
        <v>25.0</v>
      </c>
      <c r="AM22" s="33">
        <v>23.25</v>
      </c>
      <c r="AN22" s="33">
        <v>9.75</v>
      </c>
    </row>
    <row r="23" ht="17.25" customHeight="1">
      <c r="A23" s="26">
        <v>13.0</v>
      </c>
      <c r="B23" s="31" t="s">
        <v>54</v>
      </c>
      <c r="C23" s="28" t="s">
        <v>32</v>
      </c>
      <c r="D23" s="37" t="s">
        <v>55</v>
      </c>
      <c r="E23" s="35" t="s">
        <v>33</v>
      </c>
      <c r="F23" s="31">
        <v>1.0</v>
      </c>
      <c r="G23" s="31">
        <v>11.0</v>
      </c>
      <c r="H23" s="31">
        <v>1.0</v>
      </c>
      <c r="I23" s="31">
        <v>8.0</v>
      </c>
      <c r="J23" s="26">
        <v>1.0</v>
      </c>
      <c r="K23" s="31">
        <v>14.0</v>
      </c>
      <c r="L23" s="31">
        <v>1.0</v>
      </c>
      <c r="M23" s="31">
        <v>18.0</v>
      </c>
      <c r="N23" s="32">
        <f t="shared" si="16"/>
        <v>4</v>
      </c>
      <c r="O23" s="32">
        <v>4.0</v>
      </c>
      <c r="P23" s="32">
        <f t="shared" si="17"/>
        <v>51</v>
      </c>
      <c r="Q23" s="31">
        <v>1.0</v>
      </c>
      <c r="R23" s="31">
        <v>19.0</v>
      </c>
      <c r="S23" s="31">
        <v>1.0</v>
      </c>
      <c r="T23" s="31">
        <v>11.0</v>
      </c>
      <c r="U23" s="31">
        <v>1.0</v>
      </c>
      <c r="V23" s="31">
        <v>14.0</v>
      </c>
      <c r="W23" s="31">
        <v>1.0</v>
      </c>
      <c r="X23" s="31">
        <v>16.0</v>
      </c>
      <c r="Y23" s="31">
        <v>1.0</v>
      </c>
      <c r="Z23" s="31">
        <v>21.0</v>
      </c>
      <c r="AA23" s="32">
        <f t="shared" ref="AA23:AB23" si="43">Q23+S23+U23+W23+Y23</f>
        <v>5</v>
      </c>
      <c r="AB23" s="32">
        <f t="shared" si="43"/>
        <v>81</v>
      </c>
      <c r="AC23" s="31">
        <v>1.0</v>
      </c>
      <c r="AD23" s="31">
        <v>10.0</v>
      </c>
      <c r="AE23" s="31">
        <v>1.0</v>
      </c>
      <c r="AF23" s="31">
        <v>11.0</v>
      </c>
      <c r="AG23" s="32">
        <f t="shared" ref="AG23:AH23" si="44">AC23+AE23</f>
        <v>2</v>
      </c>
      <c r="AH23" s="32">
        <f t="shared" si="44"/>
        <v>21</v>
      </c>
      <c r="AI23" s="32">
        <f t="shared" si="20"/>
        <v>11</v>
      </c>
      <c r="AJ23" s="32">
        <f t="shared" ref="AJ23:AK23" si="45">O23+AA23+AG23</f>
        <v>11</v>
      </c>
      <c r="AK23" s="32">
        <f t="shared" si="45"/>
        <v>153</v>
      </c>
      <c r="AL23" s="33">
        <v>20.0</v>
      </c>
      <c r="AM23" s="33">
        <v>28.75</v>
      </c>
      <c r="AN23" s="33">
        <v>11.5</v>
      </c>
    </row>
    <row r="24" ht="17.25" customHeight="1">
      <c r="A24" s="38">
        <v>14.0</v>
      </c>
      <c r="B24" s="38" t="s">
        <v>56</v>
      </c>
      <c r="C24" s="28" t="s">
        <v>32</v>
      </c>
      <c r="D24" s="37" t="s">
        <v>56</v>
      </c>
      <c r="E24" s="35" t="s">
        <v>33</v>
      </c>
      <c r="F24" s="31">
        <v>1.0</v>
      </c>
      <c r="G24" s="31">
        <v>20.0</v>
      </c>
      <c r="H24" s="31">
        <v>1.0</v>
      </c>
      <c r="I24" s="31">
        <v>17.0</v>
      </c>
      <c r="J24" s="26">
        <v>1.0</v>
      </c>
      <c r="K24" s="31">
        <v>19.0</v>
      </c>
      <c r="L24" s="31">
        <v>1.0</v>
      </c>
      <c r="M24" s="31">
        <v>25.0</v>
      </c>
      <c r="N24" s="32">
        <f t="shared" si="16"/>
        <v>4</v>
      </c>
      <c r="O24" s="32">
        <v>4.0</v>
      </c>
      <c r="P24" s="32">
        <f t="shared" si="17"/>
        <v>81</v>
      </c>
      <c r="Q24" s="31">
        <v>1.0</v>
      </c>
      <c r="R24" s="31">
        <v>24.0</v>
      </c>
      <c r="S24" s="31">
        <v>1.0</v>
      </c>
      <c r="T24" s="31">
        <v>19.0</v>
      </c>
      <c r="U24" s="31">
        <v>1.0</v>
      </c>
      <c r="V24" s="31">
        <v>24.0</v>
      </c>
      <c r="W24" s="31">
        <v>1.0</v>
      </c>
      <c r="X24" s="31">
        <v>23.0</v>
      </c>
      <c r="Y24" s="31">
        <v>1.0</v>
      </c>
      <c r="Z24" s="31">
        <v>18.0</v>
      </c>
      <c r="AA24" s="32">
        <f t="shared" ref="AA24:AB24" si="46">Q24+S24+U24+W24+Y24</f>
        <v>5</v>
      </c>
      <c r="AB24" s="32">
        <f t="shared" si="46"/>
        <v>108</v>
      </c>
      <c r="AC24" s="31">
        <v>1.0</v>
      </c>
      <c r="AD24" s="31">
        <v>11.0</v>
      </c>
      <c r="AE24" s="31">
        <v>1.0</v>
      </c>
      <c r="AF24" s="31">
        <v>21.0</v>
      </c>
      <c r="AG24" s="32">
        <f t="shared" ref="AG24:AH24" si="47">AC24+AE24</f>
        <v>2</v>
      </c>
      <c r="AH24" s="32">
        <f t="shared" si="47"/>
        <v>32</v>
      </c>
      <c r="AI24" s="32">
        <f t="shared" si="20"/>
        <v>11</v>
      </c>
      <c r="AJ24" s="32">
        <f t="shared" ref="AJ24:AK24" si="48">O24+AA24+AG24</f>
        <v>11</v>
      </c>
      <c r="AK24" s="32">
        <f t="shared" si="48"/>
        <v>221</v>
      </c>
      <c r="AL24" s="33">
        <v>15.0</v>
      </c>
      <c r="AM24" s="33">
        <v>28.75</v>
      </c>
      <c r="AN24" s="33">
        <v>11.5</v>
      </c>
    </row>
    <row r="25" ht="17.25" customHeight="1">
      <c r="A25" s="39"/>
      <c r="B25" s="38" t="s">
        <v>57</v>
      </c>
      <c r="C25" s="28" t="s">
        <v>36</v>
      </c>
      <c r="D25" s="37" t="s">
        <v>58</v>
      </c>
      <c r="E25" s="35" t="s">
        <v>36</v>
      </c>
      <c r="F25" s="31">
        <v>1.0</v>
      </c>
      <c r="G25" s="31">
        <v>11.0</v>
      </c>
      <c r="H25" s="31">
        <v>1.0</v>
      </c>
      <c r="I25" s="31">
        <v>10.0</v>
      </c>
      <c r="J25" s="26">
        <v>1.0</v>
      </c>
      <c r="K25" s="31">
        <v>5.0</v>
      </c>
      <c r="L25" s="31">
        <v>1.0</v>
      </c>
      <c r="M25" s="31">
        <v>7.0</v>
      </c>
      <c r="N25" s="32">
        <f t="shared" si="16"/>
        <v>4</v>
      </c>
      <c r="O25" s="32">
        <v>4.0</v>
      </c>
      <c r="P25" s="32">
        <f t="shared" si="17"/>
        <v>33</v>
      </c>
      <c r="Q25" s="31">
        <v>1.0</v>
      </c>
      <c r="R25" s="31">
        <v>10.0</v>
      </c>
      <c r="S25" s="31">
        <v>1.0</v>
      </c>
      <c r="T25" s="31">
        <v>8.0</v>
      </c>
      <c r="U25" s="31">
        <v>1.0</v>
      </c>
      <c r="V25" s="31">
        <v>9.0</v>
      </c>
      <c r="W25" s="31">
        <v>1.0</v>
      </c>
      <c r="X25" s="31">
        <v>9.0</v>
      </c>
      <c r="Y25" s="31">
        <v>1.0</v>
      </c>
      <c r="Z25" s="31">
        <v>16.0</v>
      </c>
      <c r="AA25" s="32">
        <f t="shared" ref="AA25:AB25" si="49">Q25+S25+U25+W25+Y25</f>
        <v>5</v>
      </c>
      <c r="AB25" s="32">
        <f t="shared" si="49"/>
        <v>52</v>
      </c>
      <c r="AC25" s="31"/>
      <c r="AD25" s="31"/>
      <c r="AE25" s="31"/>
      <c r="AF25" s="31"/>
      <c r="AG25" s="32">
        <f t="shared" ref="AG25:AH25" si="50">AC25+AE25</f>
        <v>0</v>
      </c>
      <c r="AH25" s="32">
        <f t="shared" si="50"/>
        <v>0</v>
      </c>
      <c r="AI25" s="32">
        <f t="shared" si="20"/>
        <v>9</v>
      </c>
      <c r="AJ25" s="32">
        <f t="shared" ref="AJ25:AK25" si="51">O25+AA25+AG25</f>
        <v>9</v>
      </c>
      <c r="AK25" s="32">
        <f t="shared" si="51"/>
        <v>85</v>
      </c>
      <c r="AL25" s="33"/>
      <c r="AM25" s="33">
        <v>16.0</v>
      </c>
      <c r="AN25" s="33">
        <v>6.5</v>
      </c>
    </row>
    <row r="26" ht="17.25" customHeight="1">
      <c r="A26" s="40"/>
      <c r="B26" s="41" t="s">
        <v>59</v>
      </c>
      <c r="C26" s="42"/>
      <c r="D26" s="43"/>
      <c r="E26" s="42"/>
      <c r="F26" s="40">
        <f t="shared" ref="F26:N26" si="52">F10+F11+F12+F13+F14+F15+F16+F17+F18+F19+F20+F21+F22+F23+F24+F25</f>
        <v>17</v>
      </c>
      <c r="G26" s="40">
        <f t="shared" si="52"/>
        <v>256</v>
      </c>
      <c r="H26" s="40">
        <f t="shared" si="52"/>
        <v>19</v>
      </c>
      <c r="I26" s="40">
        <f t="shared" si="52"/>
        <v>283</v>
      </c>
      <c r="J26" s="40">
        <f t="shared" si="52"/>
        <v>18</v>
      </c>
      <c r="K26" s="40">
        <f t="shared" si="52"/>
        <v>260</v>
      </c>
      <c r="L26" s="40">
        <f t="shared" si="52"/>
        <v>19</v>
      </c>
      <c r="M26" s="40">
        <f t="shared" si="52"/>
        <v>305</v>
      </c>
      <c r="N26" s="40">
        <f t="shared" si="52"/>
        <v>73</v>
      </c>
      <c r="O26" s="40">
        <v>72.0</v>
      </c>
      <c r="P26" s="40">
        <f>P10+P11+P12+P13+P14+P15+P16+P17+P18+P19+P20+P21+P22+P23+P24+P25</f>
        <v>1104</v>
      </c>
      <c r="Q26" s="40">
        <f t="shared" ref="Q26:AH26" si="53">Q10+Q11+Q13+Q14+Q15+Q16+Q17+Q18+Q19+Q20+Q21+Q22+Q23+Q24+Q25</f>
        <v>19</v>
      </c>
      <c r="R26" s="40">
        <f t="shared" si="53"/>
        <v>347</v>
      </c>
      <c r="S26" s="40">
        <f t="shared" si="53"/>
        <v>20</v>
      </c>
      <c r="T26" s="40">
        <f t="shared" si="53"/>
        <v>316</v>
      </c>
      <c r="U26" s="40">
        <f t="shared" si="53"/>
        <v>18</v>
      </c>
      <c r="V26" s="40">
        <f t="shared" si="53"/>
        <v>321</v>
      </c>
      <c r="W26" s="40">
        <f t="shared" si="53"/>
        <v>19</v>
      </c>
      <c r="X26" s="40">
        <f t="shared" si="53"/>
        <v>335</v>
      </c>
      <c r="Y26" s="40">
        <f t="shared" si="53"/>
        <v>20</v>
      </c>
      <c r="Z26" s="40">
        <f t="shared" si="53"/>
        <v>348</v>
      </c>
      <c r="AA26" s="40">
        <f t="shared" si="53"/>
        <v>96</v>
      </c>
      <c r="AB26" s="40">
        <f t="shared" si="53"/>
        <v>1667</v>
      </c>
      <c r="AC26" s="40">
        <f t="shared" si="53"/>
        <v>12</v>
      </c>
      <c r="AD26" s="40">
        <f t="shared" si="53"/>
        <v>179</v>
      </c>
      <c r="AE26" s="40">
        <f t="shared" si="53"/>
        <v>16</v>
      </c>
      <c r="AF26" s="40">
        <f t="shared" si="53"/>
        <v>185</v>
      </c>
      <c r="AG26" s="40">
        <f t="shared" si="53"/>
        <v>28</v>
      </c>
      <c r="AH26" s="40">
        <f t="shared" si="53"/>
        <v>364</v>
      </c>
      <c r="AI26" s="40">
        <f t="shared" ref="AI26:AN26" si="54">SUM(AI10:AI25)</f>
        <v>197</v>
      </c>
      <c r="AJ26" s="40">
        <f t="shared" si="54"/>
        <v>196</v>
      </c>
      <c r="AK26" s="40">
        <f t="shared" si="54"/>
        <v>3135</v>
      </c>
      <c r="AL26" s="44">
        <f t="shared" si="54"/>
        <v>227</v>
      </c>
      <c r="AM26" s="44">
        <f t="shared" si="54"/>
        <v>471.42</v>
      </c>
      <c r="AN26" s="44">
        <f t="shared" si="54"/>
        <v>180.75</v>
      </c>
    </row>
    <row r="27" ht="17.25" customHeight="1">
      <c r="A27" s="45" t="s">
        <v>60</v>
      </c>
      <c r="B27" s="13"/>
      <c r="C27" s="46"/>
      <c r="D27" s="47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25"/>
      <c r="AM27" s="25"/>
      <c r="AN27" s="25"/>
    </row>
    <row r="28" ht="17.25" customHeight="1">
      <c r="A28" s="48">
        <v>1.0</v>
      </c>
      <c r="B28" s="31" t="s">
        <v>61</v>
      </c>
      <c r="C28" s="28" t="s">
        <v>62</v>
      </c>
      <c r="D28" s="37" t="s">
        <v>63</v>
      </c>
      <c r="E28" s="35" t="s">
        <v>36</v>
      </c>
      <c r="F28" s="31">
        <v>1.0</v>
      </c>
      <c r="G28" s="31">
        <v>7.0</v>
      </c>
      <c r="H28" s="31">
        <v>1.0</v>
      </c>
      <c r="I28" s="31">
        <v>6.0</v>
      </c>
      <c r="J28" s="26">
        <v>1.0</v>
      </c>
      <c r="K28" s="31">
        <v>8.0</v>
      </c>
      <c r="L28" s="31">
        <v>1.0</v>
      </c>
      <c r="M28" s="31">
        <v>9.0</v>
      </c>
      <c r="N28" s="32">
        <f t="shared" ref="N28:N29" si="57">F28+H28+J28+L28</f>
        <v>4</v>
      </c>
      <c r="O28" s="32">
        <v>4.0</v>
      </c>
      <c r="P28" s="32">
        <f t="shared" ref="P28:P29" si="58">G28+I28+K28+M28</f>
        <v>30</v>
      </c>
      <c r="Q28" s="31">
        <v>1.0</v>
      </c>
      <c r="R28" s="31">
        <v>9.0</v>
      </c>
      <c r="S28" s="31">
        <v>1.0</v>
      </c>
      <c r="T28" s="31">
        <v>9.0</v>
      </c>
      <c r="U28" s="31">
        <v>0.0</v>
      </c>
      <c r="V28" s="31">
        <v>4.0</v>
      </c>
      <c r="W28" s="31">
        <v>0.0</v>
      </c>
      <c r="X28" s="31">
        <v>3.0</v>
      </c>
      <c r="Y28" s="31">
        <v>1.0</v>
      </c>
      <c r="Z28" s="31">
        <v>9.0</v>
      </c>
      <c r="AA28" s="32">
        <f t="shared" ref="AA28:AB28" si="55">Q28+S28+U28+W28+Y28</f>
        <v>3</v>
      </c>
      <c r="AB28" s="32">
        <f t="shared" si="55"/>
        <v>34</v>
      </c>
      <c r="AC28" s="31"/>
      <c r="AD28" s="31"/>
      <c r="AE28" s="31"/>
      <c r="AF28" s="31"/>
      <c r="AG28" s="32">
        <f t="shared" ref="AG28:AH28" si="56">AC28+AE28</f>
        <v>0</v>
      </c>
      <c r="AH28" s="32">
        <f t="shared" si="56"/>
        <v>0</v>
      </c>
      <c r="AI28" s="32">
        <f t="shared" ref="AI28:AI29" si="61">N28+AA28+AG28</f>
        <v>7</v>
      </c>
      <c r="AJ28" s="32">
        <f t="shared" ref="AJ28:AJ29" si="62">O28+AA28+AG28</f>
        <v>7</v>
      </c>
      <c r="AK28" s="32">
        <f t="shared" ref="AK28:AK29" si="63">SUM(P28+AB28+AH28)</f>
        <v>64</v>
      </c>
      <c r="AL28" s="33">
        <v>15.0</v>
      </c>
      <c r="AM28" s="33">
        <v>17.5</v>
      </c>
      <c r="AN28" s="33">
        <v>9.0</v>
      </c>
    </row>
    <row r="29" ht="17.25" customHeight="1">
      <c r="A29" s="31">
        <v>2.0</v>
      </c>
      <c r="B29" s="31" t="s">
        <v>64</v>
      </c>
      <c r="C29" s="28" t="s">
        <v>62</v>
      </c>
      <c r="D29" s="37" t="s">
        <v>64</v>
      </c>
      <c r="E29" s="35" t="s">
        <v>36</v>
      </c>
      <c r="F29" s="31">
        <v>1.0</v>
      </c>
      <c r="G29" s="31">
        <v>5.0</v>
      </c>
      <c r="H29" s="31">
        <v>1.0</v>
      </c>
      <c r="I29" s="31">
        <v>8.0</v>
      </c>
      <c r="J29" s="26">
        <v>1.0</v>
      </c>
      <c r="K29" s="31">
        <v>5.0</v>
      </c>
      <c r="L29" s="31">
        <v>1.0</v>
      </c>
      <c r="M29" s="31">
        <v>7.0</v>
      </c>
      <c r="N29" s="32">
        <f t="shared" si="57"/>
        <v>4</v>
      </c>
      <c r="O29" s="32">
        <v>4.0</v>
      </c>
      <c r="P29" s="32">
        <f t="shared" si="58"/>
        <v>25</v>
      </c>
      <c r="Q29" s="31">
        <v>1.0</v>
      </c>
      <c r="R29" s="31">
        <v>5.0</v>
      </c>
      <c r="S29" s="31">
        <v>1.0</v>
      </c>
      <c r="T29" s="31">
        <v>10.0</v>
      </c>
      <c r="U29" s="31">
        <v>1.0</v>
      </c>
      <c r="V29" s="31">
        <v>8.0</v>
      </c>
      <c r="W29" s="31">
        <v>0.0</v>
      </c>
      <c r="X29" s="31">
        <v>4.0</v>
      </c>
      <c r="Y29" s="31">
        <v>1.0</v>
      </c>
      <c r="Z29" s="31">
        <v>10.0</v>
      </c>
      <c r="AA29" s="32">
        <f t="shared" ref="AA29:AB29" si="59">Q29+S29+U29+W29+Y29</f>
        <v>4</v>
      </c>
      <c r="AB29" s="32">
        <f t="shared" si="59"/>
        <v>37</v>
      </c>
      <c r="AC29" s="31"/>
      <c r="AD29" s="31"/>
      <c r="AE29" s="31"/>
      <c r="AF29" s="31"/>
      <c r="AG29" s="32">
        <f t="shared" ref="AG29:AH29" si="60">AC29+AE29</f>
        <v>0</v>
      </c>
      <c r="AH29" s="32">
        <f t="shared" si="60"/>
        <v>0</v>
      </c>
      <c r="AI29" s="32">
        <f t="shared" si="61"/>
        <v>8</v>
      </c>
      <c r="AJ29" s="32">
        <f t="shared" si="62"/>
        <v>8</v>
      </c>
      <c r="AK29" s="32">
        <f t="shared" si="63"/>
        <v>62</v>
      </c>
      <c r="AL29" s="33">
        <v>10.0</v>
      </c>
      <c r="AM29" s="33">
        <v>18.5</v>
      </c>
      <c r="AN29" s="33">
        <v>7.75</v>
      </c>
    </row>
    <row r="30" ht="17.25" customHeight="1">
      <c r="A30" s="40"/>
      <c r="B30" s="41" t="s">
        <v>65</v>
      </c>
      <c r="C30" s="40"/>
      <c r="D30" s="49"/>
      <c r="E30" s="40"/>
      <c r="F30" s="40">
        <f t="shared" ref="F30:AK30" si="64">F28+F29</f>
        <v>2</v>
      </c>
      <c r="G30" s="40">
        <f t="shared" si="64"/>
        <v>12</v>
      </c>
      <c r="H30" s="40">
        <f t="shared" si="64"/>
        <v>2</v>
      </c>
      <c r="I30" s="40">
        <f t="shared" si="64"/>
        <v>14</v>
      </c>
      <c r="J30" s="40">
        <f t="shared" si="64"/>
        <v>2</v>
      </c>
      <c r="K30" s="40">
        <f t="shared" si="64"/>
        <v>13</v>
      </c>
      <c r="L30" s="40">
        <f t="shared" si="64"/>
        <v>2</v>
      </c>
      <c r="M30" s="40">
        <f t="shared" si="64"/>
        <v>16</v>
      </c>
      <c r="N30" s="40">
        <f t="shared" si="64"/>
        <v>8</v>
      </c>
      <c r="O30" s="40">
        <f t="shared" si="64"/>
        <v>8</v>
      </c>
      <c r="P30" s="40">
        <f t="shared" si="64"/>
        <v>55</v>
      </c>
      <c r="Q30" s="40">
        <f t="shared" si="64"/>
        <v>2</v>
      </c>
      <c r="R30" s="40">
        <f t="shared" si="64"/>
        <v>14</v>
      </c>
      <c r="S30" s="40">
        <f t="shared" si="64"/>
        <v>2</v>
      </c>
      <c r="T30" s="40">
        <f t="shared" si="64"/>
        <v>19</v>
      </c>
      <c r="U30" s="40">
        <f t="shared" si="64"/>
        <v>1</v>
      </c>
      <c r="V30" s="40">
        <f t="shared" si="64"/>
        <v>12</v>
      </c>
      <c r="W30" s="40">
        <f t="shared" si="64"/>
        <v>0</v>
      </c>
      <c r="X30" s="40">
        <f t="shared" si="64"/>
        <v>7</v>
      </c>
      <c r="Y30" s="40">
        <f t="shared" si="64"/>
        <v>2</v>
      </c>
      <c r="Z30" s="40">
        <f t="shared" si="64"/>
        <v>19</v>
      </c>
      <c r="AA30" s="40">
        <f t="shared" si="64"/>
        <v>7</v>
      </c>
      <c r="AB30" s="40">
        <f t="shared" si="64"/>
        <v>71</v>
      </c>
      <c r="AC30" s="40">
        <f t="shared" si="64"/>
        <v>0</v>
      </c>
      <c r="AD30" s="40">
        <f t="shared" si="64"/>
        <v>0</v>
      </c>
      <c r="AE30" s="40">
        <f t="shared" si="64"/>
        <v>0</v>
      </c>
      <c r="AF30" s="40">
        <f t="shared" si="64"/>
        <v>0</v>
      </c>
      <c r="AG30" s="40">
        <f t="shared" si="64"/>
        <v>0</v>
      </c>
      <c r="AH30" s="40">
        <f t="shared" si="64"/>
        <v>0</v>
      </c>
      <c r="AI30" s="40">
        <f t="shared" si="64"/>
        <v>15</v>
      </c>
      <c r="AJ30" s="40">
        <f t="shared" si="64"/>
        <v>15</v>
      </c>
      <c r="AK30" s="40">
        <f t="shared" si="64"/>
        <v>126</v>
      </c>
      <c r="AL30" s="44">
        <f t="shared" ref="AL30:AN30" si="65">SUM(AL28:AL29)</f>
        <v>25</v>
      </c>
      <c r="AM30" s="44">
        <f t="shared" si="65"/>
        <v>36</v>
      </c>
      <c r="AN30" s="44">
        <f t="shared" si="65"/>
        <v>16.75</v>
      </c>
    </row>
    <row r="31" ht="17.25" customHeight="1">
      <c r="A31" s="50" t="s">
        <v>66</v>
      </c>
      <c r="B31" s="13"/>
      <c r="C31" s="51"/>
      <c r="D31" s="52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25"/>
      <c r="AM31" s="25"/>
      <c r="AN31" s="25"/>
    </row>
    <row r="32" ht="34.5" customHeight="1">
      <c r="A32" s="26">
        <v>1.0</v>
      </c>
      <c r="B32" s="53" t="s">
        <v>67</v>
      </c>
      <c r="C32" s="54" t="s">
        <v>36</v>
      </c>
      <c r="D32" s="55" t="s">
        <v>68</v>
      </c>
      <c r="E32" s="54" t="s">
        <v>38</v>
      </c>
      <c r="F32" s="56"/>
      <c r="G32" s="26"/>
      <c r="H32" s="26"/>
      <c r="I32" s="26"/>
      <c r="J32" s="26"/>
      <c r="K32" s="26"/>
      <c r="L32" s="26"/>
      <c r="M32" s="26"/>
      <c r="N32" s="32">
        <v>0.0</v>
      </c>
      <c r="O32" s="32">
        <v>0.0</v>
      </c>
      <c r="P32" s="32">
        <v>0.0</v>
      </c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32">
        <f t="shared" ref="AA32:AB32" si="66">SUM(Q32+S32+U32+W32+Y32)</f>
        <v>0</v>
      </c>
      <c r="AB32" s="32">
        <f t="shared" si="66"/>
        <v>0</v>
      </c>
      <c r="AC32" s="26"/>
      <c r="AD32" s="26"/>
      <c r="AE32" s="26"/>
      <c r="AF32" s="26"/>
      <c r="AG32" s="32">
        <f t="shared" ref="AG32:AH32" si="67">SUM(AC32+AE32)</f>
        <v>0</v>
      </c>
      <c r="AH32" s="32">
        <f t="shared" si="67"/>
        <v>0</v>
      </c>
      <c r="AI32" s="32">
        <f t="shared" ref="AI32:AI35" si="70">SUM(N32+AA32+AG32)</f>
        <v>0</v>
      </c>
      <c r="AJ32" s="32">
        <f>SUM(O32)</f>
        <v>0</v>
      </c>
      <c r="AK32" s="32">
        <f t="shared" ref="AK32:AK35" si="71">SUM(P32+AB32+AH32)</f>
        <v>0</v>
      </c>
      <c r="AL32" s="33">
        <v>15.0</v>
      </c>
      <c r="AM32" s="33">
        <v>2.25</v>
      </c>
      <c r="AN32" s="33">
        <v>6.0</v>
      </c>
    </row>
    <row r="33" ht="34.5" customHeight="1">
      <c r="A33" s="26">
        <v>2.0</v>
      </c>
      <c r="B33" s="53" t="s">
        <v>69</v>
      </c>
      <c r="C33" s="54" t="s">
        <v>36</v>
      </c>
      <c r="D33" s="55" t="s">
        <v>70</v>
      </c>
      <c r="E33" s="54" t="s">
        <v>38</v>
      </c>
      <c r="F33" s="26">
        <v>0.0</v>
      </c>
      <c r="G33" s="26">
        <v>4.0</v>
      </c>
      <c r="H33" s="26">
        <v>0.0</v>
      </c>
      <c r="I33" s="26">
        <v>4.0</v>
      </c>
      <c r="J33" s="26">
        <v>0.0</v>
      </c>
      <c r="K33" s="26">
        <v>0.0</v>
      </c>
      <c r="L33" s="26">
        <v>1.0</v>
      </c>
      <c r="M33" s="26">
        <v>7.0</v>
      </c>
      <c r="N33" s="32">
        <f t="shared" ref="N33:N35" si="72">SUM(F33+H33+J33+L33)</f>
        <v>1</v>
      </c>
      <c r="O33" s="32">
        <v>0.0</v>
      </c>
      <c r="P33" s="32">
        <f t="shared" ref="P33:P35" si="73">SUM(G33+I33+K33+M33)</f>
        <v>15</v>
      </c>
      <c r="Q33" s="56"/>
      <c r="R33" s="56"/>
      <c r="S33" s="56"/>
      <c r="T33" s="56"/>
      <c r="U33" s="56"/>
      <c r="V33" s="56"/>
      <c r="W33" s="56"/>
      <c r="X33" s="56"/>
      <c r="Y33" s="56"/>
      <c r="Z33" s="26"/>
      <c r="AA33" s="32">
        <f t="shared" ref="AA33:AB33" si="68">SUM(Q33+S33+U33+W33+Y33)</f>
        <v>0</v>
      </c>
      <c r="AB33" s="32">
        <f t="shared" si="68"/>
        <v>0</v>
      </c>
      <c r="AC33" s="26"/>
      <c r="AD33" s="26"/>
      <c r="AE33" s="26"/>
      <c r="AF33" s="26"/>
      <c r="AG33" s="32">
        <f t="shared" ref="AG33:AH33" si="69">SUM(AC33+AE33)</f>
        <v>0</v>
      </c>
      <c r="AH33" s="32">
        <f t="shared" si="69"/>
        <v>0</v>
      </c>
      <c r="AI33" s="32">
        <f t="shared" si="70"/>
        <v>1</v>
      </c>
      <c r="AJ33" s="32">
        <v>1.0</v>
      </c>
      <c r="AK33" s="32">
        <f t="shared" si="71"/>
        <v>15</v>
      </c>
      <c r="AL33" s="33">
        <v>7.0</v>
      </c>
      <c r="AM33" s="33">
        <v>6.0</v>
      </c>
      <c r="AN33" s="33">
        <v>6.0</v>
      </c>
    </row>
    <row r="34" ht="34.5" customHeight="1">
      <c r="A34" s="26">
        <v>3.0</v>
      </c>
      <c r="B34" s="53" t="s">
        <v>71</v>
      </c>
      <c r="C34" s="54" t="s">
        <v>36</v>
      </c>
      <c r="D34" s="55" t="s">
        <v>72</v>
      </c>
      <c r="E34" s="54" t="s">
        <v>38</v>
      </c>
      <c r="F34" s="26">
        <v>1.0</v>
      </c>
      <c r="G34" s="26">
        <v>7.0</v>
      </c>
      <c r="H34" s="26">
        <v>1.0</v>
      </c>
      <c r="I34" s="26">
        <v>7.0</v>
      </c>
      <c r="J34" s="26">
        <v>1.0</v>
      </c>
      <c r="K34" s="26">
        <v>8.0</v>
      </c>
      <c r="L34" s="26">
        <v>0.0</v>
      </c>
      <c r="M34" s="26">
        <v>4.0</v>
      </c>
      <c r="N34" s="32">
        <f t="shared" si="72"/>
        <v>3</v>
      </c>
      <c r="O34" s="32">
        <v>3.0</v>
      </c>
      <c r="P34" s="32">
        <f t="shared" si="73"/>
        <v>26</v>
      </c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32">
        <f t="shared" ref="AA34:AA35" si="75">SUM(Q34+S34+U34+W34+Y34)</f>
        <v>0</v>
      </c>
      <c r="AB34" s="32">
        <f>SUM(Q34+S34+U34+W34+Y34)</f>
        <v>0</v>
      </c>
      <c r="AC34" s="26"/>
      <c r="AD34" s="26"/>
      <c r="AE34" s="26"/>
      <c r="AF34" s="26"/>
      <c r="AG34" s="32">
        <f t="shared" ref="AG34:AH34" si="74">SUM(AC34+AE34)</f>
        <v>0</v>
      </c>
      <c r="AH34" s="32">
        <f t="shared" si="74"/>
        <v>0</v>
      </c>
      <c r="AI34" s="32">
        <f t="shared" si="70"/>
        <v>3</v>
      </c>
      <c r="AJ34" s="32">
        <f t="shared" ref="AJ34:AJ35" si="77">SUM(O34)</f>
        <v>3</v>
      </c>
      <c r="AK34" s="32">
        <f t="shared" si="71"/>
        <v>26</v>
      </c>
      <c r="AL34" s="33">
        <v>13.0</v>
      </c>
      <c r="AM34" s="33">
        <v>8.75</v>
      </c>
      <c r="AN34" s="33">
        <v>7.0</v>
      </c>
    </row>
    <row r="35" ht="34.5" customHeight="1">
      <c r="A35" s="26">
        <v>4.0</v>
      </c>
      <c r="B35" s="53" t="s">
        <v>73</v>
      </c>
      <c r="C35" s="54" t="s">
        <v>36</v>
      </c>
      <c r="D35" s="55" t="s">
        <v>74</v>
      </c>
      <c r="E35" s="54" t="s">
        <v>38</v>
      </c>
      <c r="F35" s="56"/>
      <c r="G35" s="56"/>
      <c r="H35" s="56"/>
      <c r="I35" s="56"/>
      <c r="J35" s="56"/>
      <c r="K35" s="56"/>
      <c r="L35" s="56"/>
      <c r="M35" s="56"/>
      <c r="N35" s="40">
        <f t="shared" si="72"/>
        <v>0</v>
      </c>
      <c r="O35" s="40"/>
      <c r="P35" s="40">
        <f t="shared" si="73"/>
        <v>0</v>
      </c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40">
        <f t="shared" si="75"/>
        <v>0</v>
      </c>
      <c r="AB35" s="40">
        <f>SUM(R35+T35+V35+X35+Z35)</f>
        <v>0</v>
      </c>
      <c r="AC35" s="56"/>
      <c r="AD35" s="56"/>
      <c r="AE35" s="56"/>
      <c r="AF35" s="56"/>
      <c r="AG35" s="40">
        <f t="shared" ref="AG35:AH35" si="76">SUM(AC35+AE35)</f>
        <v>0</v>
      </c>
      <c r="AH35" s="40">
        <f t="shared" si="76"/>
        <v>0</v>
      </c>
      <c r="AI35" s="40">
        <f t="shared" si="70"/>
        <v>0</v>
      </c>
      <c r="AJ35" s="40">
        <f t="shared" si="77"/>
        <v>0</v>
      </c>
      <c r="AK35" s="40">
        <f t="shared" si="71"/>
        <v>0</v>
      </c>
      <c r="AL35" s="33">
        <v>9.0</v>
      </c>
      <c r="AM35" s="33">
        <v>2.75</v>
      </c>
      <c r="AN35" s="33">
        <v>3.25</v>
      </c>
    </row>
    <row r="36" ht="17.25" customHeight="1">
      <c r="A36" s="40"/>
      <c r="B36" s="41" t="s">
        <v>75</v>
      </c>
      <c r="C36" s="40"/>
      <c r="D36" s="40"/>
      <c r="E36" s="40"/>
      <c r="F36" s="40">
        <f t="shared" ref="F36:AK36" si="78">SUM(F32+F33+F34+F35)</f>
        <v>1</v>
      </c>
      <c r="G36" s="40">
        <f t="shared" si="78"/>
        <v>11</v>
      </c>
      <c r="H36" s="40">
        <f t="shared" si="78"/>
        <v>1</v>
      </c>
      <c r="I36" s="40">
        <f t="shared" si="78"/>
        <v>11</v>
      </c>
      <c r="J36" s="40">
        <f t="shared" si="78"/>
        <v>1</v>
      </c>
      <c r="K36" s="40">
        <f t="shared" si="78"/>
        <v>8</v>
      </c>
      <c r="L36" s="40">
        <f t="shared" si="78"/>
        <v>1</v>
      </c>
      <c r="M36" s="40">
        <f t="shared" si="78"/>
        <v>11</v>
      </c>
      <c r="N36" s="40">
        <f t="shared" si="78"/>
        <v>4</v>
      </c>
      <c r="O36" s="40">
        <f t="shared" si="78"/>
        <v>3</v>
      </c>
      <c r="P36" s="40">
        <f t="shared" si="78"/>
        <v>41</v>
      </c>
      <c r="Q36" s="40">
        <f t="shared" si="78"/>
        <v>0</v>
      </c>
      <c r="R36" s="40">
        <f t="shared" si="78"/>
        <v>0</v>
      </c>
      <c r="S36" s="40">
        <f t="shared" si="78"/>
        <v>0</v>
      </c>
      <c r="T36" s="40">
        <f t="shared" si="78"/>
        <v>0</v>
      </c>
      <c r="U36" s="40">
        <f t="shared" si="78"/>
        <v>0</v>
      </c>
      <c r="V36" s="40">
        <f t="shared" si="78"/>
        <v>0</v>
      </c>
      <c r="W36" s="40">
        <f t="shared" si="78"/>
        <v>0</v>
      </c>
      <c r="X36" s="40">
        <f t="shared" si="78"/>
        <v>0</v>
      </c>
      <c r="Y36" s="40">
        <f t="shared" si="78"/>
        <v>0</v>
      </c>
      <c r="Z36" s="40">
        <f t="shared" si="78"/>
        <v>0</v>
      </c>
      <c r="AA36" s="40">
        <f t="shared" si="78"/>
        <v>0</v>
      </c>
      <c r="AB36" s="40">
        <f t="shared" si="78"/>
        <v>0</v>
      </c>
      <c r="AC36" s="40">
        <f t="shared" si="78"/>
        <v>0</v>
      </c>
      <c r="AD36" s="40">
        <f t="shared" si="78"/>
        <v>0</v>
      </c>
      <c r="AE36" s="40">
        <f t="shared" si="78"/>
        <v>0</v>
      </c>
      <c r="AF36" s="40">
        <f t="shared" si="78"/>
        <v>0</v>
      </c>
      <c r="AG36" s="40">
        <f t="shared" si="78"/>
        <v>0</v>
      </c>
      <c r="AH36" s="40">
        <f t="shared" si="78"/>
        <v>0</v>
      </c>
      <c r="AI36" s="40">
        <f t="shared" si="78"/>
        <v>4</v>
      </c>
      <c r="AJ36" s="40">
        <f t="shared" si="78"/>
        <v>4</v>
      </c>
      <c r="AK36" s="40">
        <f t="shared" si="78"/>
        <v>41</v>
      </c>
      <c r="AL36" s="44">
        <f t="shared" ref="AL36:AN36" si="79">SUM(AL32:AL35)</f>
        <v>44</v>
      </c>
      <c r="AM36" s="44">
        <f t="shared" si="79"/>
        <v>19.75</v>
      </c>
      <c r="AN36" s="44">
        <f t="shared" si="79"/>
        <v>22.25</v>
      </c>
    </row>
    <row r="37" ht="17.25" customHeight="1">
      <c r="A37" s="40"/>
      <c r="B37" s="57" t="s">
        <v>76</v>
      </c>
      <c r="C37" s="40"/>
      <c r="D37" s="40"/>
      <c r="E37" s="40"/>
      <c r="F37" s="40">
        <f t="shared" ref="F37:L37" si="80">F26+F30+F36</f>
        <v>20</v>
      </c>
      <c r="G37" s="40">
        <f t="shared" si="80"/>
        <v>279</v>
      </c>
      <c r="H37" s="40">
        <f t="shared" si="80"/>
        <v>22</v>
      </c>
      <c r="I37" s="40">
        <f t="shared" si="80"/>
        <v>308</v>
      </c>
      <c r="J37" s="40">
        <f t="shared" si="80"/>
        <v>21</v>
      </c>
      <c r="K37" s="40">
        <f t="shared" si="80"/>
        <v>281</v>
      </c>
      <c r="L37" s="40">
        <f t="shared" si="80"/>
        <v>22</v>
      </c>
      <c r="M37" s="40">
        <f>SUM(M26+M30+M36)</f>
        <v>332</v>
      </c>
      <c r="N37" s="40">
        <f t="shared" ref="N37:T37" si="81">N26+N30+N36</f>
        <v>85</v>
      </c>
      <c r="O37" s="40">
        <f t="shared" si="81"/>
        <v>83</v>
      </c>
      <c r="P37" s="40">
        <f t="shared" si="81"/>
        <v>1200</v>
      </c>
      <c r="Q37" s="40">
        <f t="shared" si="81"/>
        <v>21</v>
      </c>
      <c r="R37" s="40">
        <f t="shared" si="81"/>
        <v>361</v>
      </c>
      <c r="S37" s="40">
        <f t="shared" si="81"/>
        <v>22</v>
      </c>
      <c r="T37" s="40">
        <f t="shared" si="81"/>
        <v>335</v>
      </c>
      <c r="U37" s="40">
        <v>4.0</v>
      </c>
      <c r="V37" s="40">
        <f t="shared" ref="V37:AK37" si="82">V26+V30+V36</f>
        <v>333</v>
      </c>
      <c r="W37" s="40">
        <f t="shared" si="82"/>
        <v>19</v>
      </c>
      <c r="X37" s="40">
        <f t="shared" si="82"/>
        <v>342</v>
      </c>
      <c r="Y37" s="40">
        <f t="shared" si="82"/>
        <v>22</v>
      </c>
      <c r="Z37" s="40">
        <f t="shared" si="82"/>
        <v>367</v>
      </c>
      <c r="AA37" s="40">
        <f t="shared" si="82"/>
        <v>103</v>
      </c>
      <c r="AB37" s="40">
        <f t="shared" si="82"/>
        <v>1738</v>
      </c>
      <c r="AC37" s="40">
        <f t="shared" si="82"/>
        <v>12</v>
      </c>
      <c r="AD37" s="40">
        <f t="shared" si="82"/>
        <v>179</v>
      </c>
      <c r="AE37" s="40">
        <f t="shared" si="82"/>
        <v>16</v>
      </c>
      <c r="AF37" s="40">
        <f t="shared" si="82"/>
        <v>185</v>
      </c>
      <c r="AG37" s="40">
        <f t="shared" si="82"/>
        <v>28</v>
      </c>
      <c r="AH37" s="40">
        <f t="shared" si="82"/>
        <v>364</v>
      </c>
      <c r="AI37" s="40">
        <f t="shared" si="82"/>
        <v>216</v>
      </c>
      <c r="AJ37" s="40">
        <f t="shared" si="82"/>
        <v>215</v>
      </c>
      <c r="AK37" s="40">
        <f t="shared" si="82"/>
        <v>3302</v>
      </c>
      <c r="AL37" s="44">
        <f t="shared" ref="AL37:AN37" si="83">SUM(AL26+AL30+AL36)</f>
        <v>296</v>
      </c>
      <c r="AM37" s="44">
        <f t="shared" si="83"/>
        <v>527.17</v>
      </c>
      <c r="AN37" s="44">
        <f t="shared" si="83"/>
        <v>219.75</v>
      </c>
    </row>
    <row r="38" ht="17.25" customHeight="1">
      <c r="A38" s="58"/>
      <c r="B38" s="58"/>
      <c r="C38" s="58"/>
      <c r="D38" s="58"/>
      <c r="E38" s="58"/>
      <c r="F38" s="58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</row>
    <row r="39" ht="17.25" customHeight="1">
      <c r="A39" s="58"/>
      <c r="B39" s="58"/>
      <c r="C39" s="58"/>
      <c r="D39" s="58"/>
      <c r="E39" s="58"/>
      <c r="F39" s="58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</row>
    <row r="41" ht="17.25" customHeight="1">
      <c r="A41" s="1"/>
      <c r="B41" s="1"/>
      <c r="C41" s="58" t="s">
        <v>77</v>
      </c>
      <c r="E41" s="1"/>
      <c r="F41" s="1"/>
      <c r="G41" s="1"/>
      <c r="H41" s="1"/>
      <c r="I41" s="1"/>
      <c r="J41" s="1"/>
      <c r="Q41" s="58" t="s">
        <v>78</v>
      </c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</row>
  </sheetData>
  <mergeCells count="32">
    <mergeCell ref="E7:E8"/>
    <mergeCell ref="F7:G7"/>
    <mergeCell ref="A9:B9"/>
    <mergeCell ref="A27:B27"/>
    <mergeCell ref="A31:B31"/>
    <mergeCell ref="C41:D41"/>
    <mergeCell ref="J41:P41"/>
    <mergeCell ref="Q41:W41"/>
    <mergeCell ref="AL7:AL8"/>
    <mergeCell ref="AM7:AM8"/>
    <mergeCell ref="AN7:AN8"/>
    <mergeCell ref="AK1:AM2"/>
    <mergeCell ref="A3:AK3"/>
    <mergeCell ref="A4:AK4"/>
    <mergeCell ref="A7:A8"/>
    <mergeCell ref="B7:B8"/>
    <mergeCell ref="C7:C8"/>
    <mergeCell ref="D7:D8"/>
    <mergeCell ref="H7:I7"/>
    <mergeCell ref="J7:K7"/>
    <mergeCell ref="L7:M7"/>
    <mergeCell ref="N7:P7"/>
    <mergeCell ref="Q7:R7"/>
    <mergeCell ref="S7:T7"/>
    <mergeCell ref="U7:V7"/>
    <mergeCell ref="W7:X7"/>
    <mergeCell ref="Y7:Z7"/>
    <mergeCell ref="AA7:AB7"/>
    <mergeCell ref="AC7:AD7"/>
    <mergeCell ref="AE7:AF7"/>
    <mergeCell ref="AG7:AH7"/>
    <mergeCell ref="AI7:AK7"/>
  </mergeCells>
  <printOptions/>
  <pageMargins bottom="0.75" footer="0.0" header="0.0" left="0.25" right="0.25" top="0.75"/>
  <pageSetup paperSize="8" scale="75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2021-05-13T05:52:51Z</dcterms:created>
  <dc:creator>stat</dc:creator>
</cp:coreProperties>
</file>